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png" ContentType="image/png"/>
  <Default Extension="emf" ContentType="image/x-em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907"/>
  <workbookPr autoCompressPictures="0"/>
  <mc:AlternateContent xmlns:mc="http://schemas.openxmlformats.org/markup-compatibility/2006">
    <mc:Choice Requires="x15">
      <x15ac:absPath xmlns:x15ac="http://schemas.microsoft.com/office/spreadsheetml/2010/11/ac" url="/Users/botassi/Documents/Biblioteca Digital/Livros/Livro - O Fenômeno Térmico (Interciência)/Livro 1 - Princípios e Aplicações/Atividades/Versão Livro/Estudos de Caso - Cap. 6/"/>
    </mc:Choice>
  </mc:AlternateContent>
  <bookViews>
    <workbookView xWindow="960" yWindow="460" windowWidth="24640" windowHeight="15540"/>
  </bookViews>
  <sheets>
    <sheet name="Prop. Térmicas" sheetId="1" r:id="rId1"/>
    <sheet name="Prop. Mecânicas" sheetId="2" r:id="rId2"/>
    <sheet name="Prop. Entorno e Cond. Iniciais" sheetId="3" r:id="rId3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2" i="1" l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53" i="1"/>
  <c r="C9" i="2"/>
  <c r="C10" i="2"/>
</calcChain>
</file>

<file path=xl/sharedStrings.xml><?xml version="1.0" encoding="utf-8"?>
<sst xmlns="http://schemas.openxmlformats.org/spreadsheetml/2006/main" count="152" uniqueCount="113">
  <si>
    <t>Tabela 6.1: Características do concreto utilizado nas simulações.</t>
  </si>
  <si>
    <t>Característica</t>
  </si>
  <si>
    <t>Valor</t>
  </si>
  <si>
    <t>fck (28 dias)</t>
  </si>
  <si>
    <t>Módulo de elasticidade (28 dias)</t>
  </si>
  <si>
    <t>Agregado</t>
  </si>
  <si>
    <t>Granito</t>
  </si>
  <si>
    <t>Relação a/c</t>
  </si>
  <si>
    <t>Unid</t>
  </si>
  <si>
    <t xml:space="preserve">MPa </t>
  </si>
  <si>
    <t xml:space="preserve">GPa </t>
  </si>
  <si>
    <t>Consumo de cimento (CP II F 32)</t>
  </si>
  <si>
    <r>
      <t xml:space="preserve"> kg/m</t>
    </r>
    <r>
      <rPr>
        <vertAlign val="superscript"/>
        <sz val="11"/>
        <color theme="1"/>
        <rFont val="Calibri"/>
        <family val="2"/>
        <scheme val="minor"/>
      </rPr>
      <t xml:space="preserve">3 </t>
    </r>
  </si>
  <si>
    <t>---</t>
  </si>
  <si>
    <t>Probabilidade dentro de +/- 1 desvio-padrão</t>
  </si>
  <si>
    <t>α = 9,2286.(Vp/Va) + 7,7812</t>
  </si>
  <si>
    <t>(± 0,017 cal /g.°C) 75%</t>
  </si>
  <si>
    <t>Ct = -2,038.ln(Ag.A) + 27,744</t>
  </si>
  <si>
    <t>Realizando a estimativa das propriedades térmicas por meio das equações apresentadas na Tabela 4.2</t>
  </si>
  <si>
    <t>Equação</t>
  </si>
  <si>
    <t>Coef. de Expansão Térmica</t>
  </si>
  <si>
    <t>Condutividade Térmica</t>
  </si>
  <si>
    <t>Calor Específico</t>
  </si>
  <si>
    <t>Dados das Proporções</t>
  </si>
  <si>
    <t>Vol. de Pasta (Vp)</t>
  </si>
  <si>
    <t>Massa Esp. Cimento</t>
  </si>
  <si>
    <r>
      <t xml:space="preserve"> kg/dm</t>
    </r>
    <r>
      <rPr>
        <vertAlign val="superscript"/>
        <sz val="11"/>
        <color theme="1"/>
        <rFont val="Calibri"/>
        <family val="2"/>
        <scheme val="minor"/>
      </rPr>
      <t xml:space="preserve">3 </t>
    </r>
  </si>
  <si>
    <t>Massa Esp. Agregado</t>
  </si>
  <si>
    <t>Vol. de Agregado (Va)</t>
  </si>
  <si>
    <r>
      <t>litros/m</t>
    </r>
    <r>
      <rPr>
        <vertAlign val="superscript"/>
        <sz val="11"/>
        <color theme="1"/>
        <rFont val="Calibri"/>
        <family val="2"/>
        <scheme val="minor"/>
      </rPr>
      <t>3</t>
    </r>
  </si>
  <si>
    <t>Ar aprisionado</t>
  </si>
  <si>
    <t>%</t>
  </si>
  <si>
    <t>Consumo de água (A)</t>
  </si>
  <si>
    <t>Estimativa</t>
  </si>
  <si>
    <t>Propriedades</t>
  </si>
  <si>
    <t>PROPRIEDADES TÉRMICAS</t>
  </si>
  <si>
    <t>DADOS DE ENTRADA:</t>
  </si>
  <si>
    <t>Massa esp. Concreto Fresco</t>
  </si>
  <si>
    <t>C=</t>
  </si>
  <si>
    <r>
      <t>Consumo de cimento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)     </t>
    </r>
  </si>
  <si>
    <r>
      <rPr>
        <sz val="11"/>
        <color theme="1"/>
        <rFont val="Symbol"/>
        <family val="1"/>
        <charset val="2"/>
      </rPr>
      <t>r</t>
    </r>
    <r>
      <rPr>
        <sz val="11"/>
        <color theme="1"/>
        <rFont val="Calibri"/>
        <family val="2"/>
        <scheme val="minor"/>
      </rPr>
      <t>=</t>
    </r>
  </si>
  <si>
    <r>
      <t>Massa específica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</si>
  <si>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c=</t>
  </si>
  <si>
    <t>Idade (dia)</t>
  </si>
  <si>
    <r>
      <t>Ce = 1,7014.(Va)</t>
    </r>
    <r>
      <rPr>
        <vertAlign val="superscript"/>
        <sz val="11"/>
        <color theme="1"/>
        <rFont val="Calibri"/>
        <family val="2"/>
        <scheme val="minor"/>
      </rPr>
      <t>-0,29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</si>
  <si>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h</t>
    </r>
    <r>
      <rPr>
        <b/>
        <sz val="11"/>
        <color theme="1"/>
        <rFont val="Calibri"/>
        <family val="2"/>
        <scheme val="minor"/>
      </rPr>
      <t xml:space="preserve"> (kCal/kg)</t>
    </r>
  </si>
  <si>
    <r>
      <t>T</t>
    </r>
    <r>
      <rPr>
        <b/>
        <vertAlign val="subscript"/>
        <sz val="11"/>
        <color theme="1"/>
        <rFont val="Calibri"/>
        <family val="2"/>
        <scheme val="minor"/>
      </rPr>
      <t>ad</t>
    </r>
    <r>
      <rPr>
        <b/>
        <sz val="11"/>
        <color theme="1"/>
        <rFont val="Calibri"/>
        <family val="2"/>
        <scheme val="minor"/>
      </rPr>
      <t xml:space="preserve"> (°C)</t>
    </r>
  </si>
  <si>
    <t>Calor específico (kcal/kg.°C)</t>
  </si>
  <si>
    <r>
      <t>C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>=</t>
    </r>
  </si>
  <si>
    <t>Calor de hidratação do cimento (kcal/kg) - Ver Tabelas 2.2 e 2.4</t>
  </si>
  <si>
    <t>Ajuste de Curva Evolutiva com a Idade</t>
  </si>
  <si>
    <t>Requer utilizar software de ajuste de curva</t>
  </si>
  <si>
    <t>Foi adotado para representar a evolução da temperatura adiabática com a idade a seguinte equação.</t>
  </si>
  <si>
    <t>Necessita-se para a estimativa das propriedades mecânicas conhecer sua evolução com a idade</t>
  </si>
  <si>
    <t>Ej (GPa)</t>
  </si>
  <si>
    <t>Origem</t>
  </si>
  <si>
    <t>Eq. 4.2</t>
  </si>
  <si>
    <t>Fig. 4.2</t>
  </si>
  <si>
    <t>Fig. 4.4</t>
  </si>
  <si>
    <t>Fig. 4.6</t>
  </si>
  <si>
    <r>
      <t>F(t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) (10-6/(MPa.ln(dia)))</t>
    </r>
  </si>
  <si>
    <t>Eq. 4.4</t>
  </si>
  <si>
    <t>fct,f (MPa)</t>
  </si>
  <si>
    <t>Fig. 4.1</t>
  </si>
  <si>
    <t>Fig. 4.3</t>
  </si>
  <si>
    <t>Fig. 4.5</t>
  </si>
  <si>
    <t>Curvas Ajustadas</t>
  </si>
  <si>
    <t>Coef.</t>
  </si>
  <si>
    <t>A</t>
  </si>
  <si>
    <t>B</t>
  </si>
  <si>
    <t>F(t0)</t>
  </si>
  <si>
    <t>idade(dias)</t>
  </si>
  <si>
    <t>Fluido de contato</t>
  </si>
  <si>
    <t>Convecção livre</t>
  </si>
  <si>
    <t>Ar</t>
  </si>
  <si>
    <t>Água</t>
  </si>
  <si>
    <t>Condições Ambientais Adotadas:</t>
  </si>
  <si>
    <r>
      <t>Coef. de Conv. (W/m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.°C)</t>
    </r>
  </si>
  <si>
    <t>Modo</t>
  </si>
  <si>
    <t>Temp. Ambiente</t>
  </si>
  <si>
    <t>Tmáx</t>
  </si>
  <si>
    <t>Tmín</t>
  </si>
  <si>
    <t>Contato com Solo na Parte Inferior:</t>
  </si>
  <si>
    <t>Temp. Constante</t>
  </si>
  <si>
    <t>Mód. Elasticidade (GPa)</t>
  </si>
  <si>
    <t>Estimativa das Propriedades Mecânicas conforme a Idade</t>
  </si>
  <si>
    <t>* Será considerado a favor da segurança que a rigidez da fundação é elevada e Kf=1 (restrição máxima decorrente da rigidez)</t>
  </si>
  <si>
    <t>Estimativa da Temperatura Adiabática a partir do Calor de Hidratação e Consumo de Cimento (Equação 2.1):</t>
  </si>
  <si>
    <t xml:space="preserve"> dias</t>
  </si>
  <si>
    <t>horas</t>
  </si>
  <si>
    <t>Após o 3º dia</t>
  </si>
  <si>
    <t>até o 3º dia</t>
  </si>
  <si>
    <t>cura úmida</t>
  </si>
  <si>
    <t>s/ cura</t>
  </si>
  <si>
    <t>Cura na superfície superior</t>
  </si>
  <si>
    <t>20°C</t>
  </si>
  <si>
    <t>27°C</t>
  </si>
  <si>
    <t>Condições de Lançamento do Concreto:</t>
  </si>
  <si>
    <t>Temperatura de lançamento</t>
  </si>
  <si>
    <t>Horário de lançamento</t>
  </si>
  <si>
    <t>28°C</t>
  </si>
  <si>
    <t>Consumo de Areia Artificial</t>
  </si>
  <si>
    <t>Consumo de Ag. Graúdo</t>
  </si>
  <si>
    <r>
      <t>(± 1,6710-6/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78%</t>
    </r>
  </si>
  <si>
    <r>
      <t>(± 0,53 W/m.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71%</t>
    </r>
  </si>
  <si>
    <t>33°C</t>
  </si>
  <si>
    <t>Idade</t>
  </si>
  <si>
    <t>A=</t>
  </si>
  <si>
    <t>B=</t>
  </si>
  <si>
    <t>ESTIMATIVA DOS DADOS DE ENTRADA</t>
  </si>
  <si>
    <t>Material integrante do livro: O fenômeno Térmico do Concreto</t>
  </si>
  <si>
    <t>fckj (MPa)*</t>
  </si>
  <si>
    <t>* Utiliza-se a relação b1 da norma NBR-6118 apresentada no item 12.3.3.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</si>
</sst>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0"/>
      <color rgb="FF0000FF"/>
      <name val="Calibri"/>
      <family val="2"/>
      <scheme val="minor"/>
    </font>
    <font>
      <i/>
      <sz val="9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3" fillId="0" borderId="0" xfId="0" applyFont="1"/>
    <xf numFmtId="9" fontId="0" fillId="0" borderId="0" xfId="0" applyNumberFormat="1"/>
    <xf numFmtId="0" fontId="0" fillId="0" borderId="1" xfId="0" applyFill="1" applyBorder="1" applyAlignment="1">
      <alignment horizontal="left"/>
    </xf>
    <xf numFmtId="164" fontId="0" fillId="0" borderId="1" xfId="0" applyNumberFormat="1" applyFill="1" applyBorder="1" applyAlignment="1">
      <alignment horizontal="center"/>
    </xf>
    <xf numFmtId="0" fontId="4" fillId="0" borderId="0" xfId="0" applyFont="1"/>
    <xf numFmtId="2" fontId="0" fillId="0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5" fillId="0" borderId="0" xfId="0" applyFont="1"/>
    <xf numFmtId="0" fontId="0" fillId="0" borderId="1" xfId="0" applyFill="1" applyBorder="1"/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/>
    <xf numFmtId="1" fontId="0" fillId="0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2" fontId="0" fillId="0" borderId="1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4" xfId="0" quotePrefix="1" applyNumberForma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20" fontId="0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9" fillId="0" borderId="0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7" xfId="0" applyBorder="1" applyAlignment="1">
      <alignment horizontal="right"/>
    </xf>
    <xf numFmtId="0" fontId="0" fillId="0" borderId="8" xfId="0" applyBorder="1"/>
    <xf numFmtId="0" fontId="1" fillId="0" borderId="3" xfId="0" applyFont="1" applyBorder="1"/>
    <xf numFmtId="0" fontId="1" fillId="0" borderId="4" xfId="0" applyFont="1" applyBorder="1"/>
    <xf numFmtId="2" fontId="0" fillId="0" borderId="4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/>
    <xf numFmtId="164" fontId="10" fillId="0" borderId="1" xfId="0" applyNumberFormat="1" applyFont="1" applyBorder="1" applyAlignment="1">
      <alignment horizontal="center"/>
    </xf>
    <xf numFmtId="2" fontId="10" fillId="0" borderId="4" xfId="0" applyNumberFormat="1" applyFont="1" applyBorder="1" applyAlignment="1">
      <alignment horizontal="center"/>
    </xf>
    <xf numFmtId="0" fontId="1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12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Elevação Adiabática</a:t>
            </a:r>
            <a:r>
              <a:rPr lang="en-US" baseline="0"/>
              <a:t> Estimada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708573928259"/>
          <c:y val="0.0466553659959172"/>
          <c:w val="0.830726815398075"/>
          <c:h val="0.791068460192476"/>
        </c:manualLayout>
      </c:layout>
      <c:scatterChart>
        <c:scatterStyle val="lineMarker"/>
        <c:varyColors val="0"/>
        <c:ser>
          <c:idx val="0"/>
          <c:order val="0"/>
          <c:tx>
            <c:strRef>
              <c:f>'Prop. Térmicas'!$C$50</c:f>
              <c:strCache>
                <c:ptCount val="1"/>
                <c:pt idx="0">
                  <c:v>Tad (°C)</c:v>
                </c:pt>
              </c:strCache>
            </c:strRef>
          </c:tx>
          <c:xVal>
            <c:numRef>
              <c:f>'Prop. Térmicas'!$A$52:$A$66</c:f>
              <c:numCache>
                <c:formatCode>0.00</c:formatCode>
                <c:ptCount val="15"/>
                <c:pt idx="0">
                  <c:v>0.5</c:v>
                </c:pt>
                <c:pt idx="1">
                  <c:v>1.0</c:v>
                </c:pt>
                <c:pt idx="2">
                  <c:v>1.25</c:v>
                </c:pt>
                <c:pt idx="3">
                  <c:v>1.5</c:v>
                </c:pt>
                <c:pt idx="4">
                  <c:v>1.75</c:v>
                </c:pt>
                <c:pt idx="5">
                  <c:v>2.0</c:v>
                </c:pt>
                <c:pt idx="6">
                  <c:v>2.5</c:v>
                </c:pt>
                <c:pt idx="7" formatCode="0">
                  <c:v>3.0</c:v>
                </c:pt>
                <c:pt idx="8" formatCode="0">
                  <c:v>4.0</c:v>
                </c:pt>
                <c:pt idx="9" formatCode="0">
                  <c:v>5.0</c:v>
                </c:pt>
                <c:pt idx="10" formatCode="0">
                  <c:v>7.0</c:v>
                </c:pt>
                <c:pt idx="11" formatCode="0">
                  <c:v>10.0</c:v>
                </c:pt>
                <c:pt idx="12" formatCode="0">
                  <c:v>14.0</c:v>
                </c:pt>
                <c:pt idx="13" formatCode="0">
                  <c:v>21.0</c:v>
                </c:pt>
                <c:pt idx="14" formatCode="0">
                  <c:v>28.0</c:v>
                </c:pt>
              </c:numCache>
            </c:numRef>
          </c:xVal>
          <c:yVal>
            <c:numRef>
              <c:f>'Prop. Térmicas'!$C$52:$C$66</c:f>
              <c:numCache>
                <c:formatCode>0.00</c:formatCode>
                <c:ptCount val="15"/>
                <c:pt idx="0">
                  <c:v>12.27295041728031</c:v>
                </c:pt>
                <c:pt idx="1">
                  <c:v>18.8040616773223</c:v>
                </c:pt>
                <c:pt idx="2">
                  <c:v>21.04377104377105</c:v>
                </c:pt>
                <c:pt idx="3">
                  <c:v>22.85888448643706</c:v>
                </c:pt>
                <c:pt idx="4">
                  <c:v>24.3596881959911</c:v>
                </c:pt>
                <c:pt idx="5">
                  <c:v>25.6213169356905</c:v>
                </c:pt>
                <c:pt idx="6">
                  <c:v>27.62430939226519</c:v>
                </c:pt>
                <c:pt idx="7">
                  <c:v>29.14319020788809</c:v>
                </c:pt>
                <c:pt idx="8">
                  <c:v>31.29400719762166</c:v>
                </c:pt>
                <c:pt idx="9">
                  <c:v>32.74394237066143</c:v>
                </c:pt>
                <c:pt idx="10">
                  <c:v>34.5747308110244</c:v>
                </c:pt>
                <c:pt idx="11">
                  <c:v>36.08805485384337</c:v>
                </c:pt>
                <c:pt idx="12">
                  <c:v>37.17274706600818</c:v>
                </c:pt>
                <c:pt idx="13">
                  <c:v>38.12774610552308</c:v>
                </c:pt>
                <c:pt idx="14">
                  <c:v>38.62388611471295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65258576"/>
        <c:axId val="-1565216736"/>
      </c:scatterChart>
      <c:valAx>
        <c:axId val="-1565258576"/>
        <c:scaling>
          <c:orientation val="minMax"/>
          <c:max val="28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Idade (dias)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565216736"/>
        <c:crosses val="autoZero"/>
        <c:crossBetween val="midCat"/>
        <c:majorUnit val="7.0"/>
      </c:valAx>
      <c:valAx>
        <c:axId val="-156521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000" b="1" i="0" baseline="0">
                    <a:effectLst/>
                  </a:rPr>
                  <a:t>Tad (°C)</a:t>
                </a:r>
                <a:endParaRPr lang="pt-BR" sz="1000">
                  <a:effectLst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565258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511811024" r="0.511811024" t="0.787401575" header="0.31496062" footer="0.3149606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002405949256"/>
          <c:y val="0.0514005540974045"/>
          <c:w val="0.838358705161855"/>
          <c:h val="0.7807443861184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'Prop. Mecânicas'!$B$29</c:f>
              <c:strCache>
                <c:ptCount val="1"/>
                <c:pt idx="0">
                  <c:v>Ej (GPa)</c:v>
                </c:pt>
              </c:strCache>
            </c:strRef>
          </c:tx>
          <c:xVal>
            <c:numRef>
              <c:f>'Prop. Mecânicas'!$A$30:$A$36</c:f>
              <c:numCache>
                <c:formatCode>General</c:formatCode>
                <c:ptCount val="7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5.0</c:v>
                </c:pt>
                <c:pt idx="4">
                  <c:v>7.0</c:v>
                </c:pt>
                <c:pt idx="5">
                  <c:v>14.0</c:v>
                </c:pt>
                <c:pt idx="6">
                  <c:v>28.0</c:v>
                </c:pt>
              </c:numCache>
            </c:numRef>
          </c:xVal>
          <c:yVal>
            <c:numRef>
              <c:f>'Prop. Mecânicas'!$B$30:$B$36</c:f>
              <c:numCache>
                <c:formatCode>0.0</c:formatCode>
                <c:ptCount val="7"/>
                <c:pt idx="0">
                  <c:v>15.60792882784454</c:v>
                </c:pt>
                <c:pt idx="1">
                  <c:v>19.72581122398659</c:v>
                </c:pt>
                <c:pt idx="2">
                  <c:v>21.62785667940307</c:v>
                </c:pt>
                <c:pt idx="3">
                  <c:v>23.43566908835247</c:v>
                </c:pt>
                <c:pt idx="4">
                  <c:v>24.30639952776138</c:v>
                </c:pt>
                <c:pt idx="5">
                  <c:v>25.4902317790361</c:v>
                </c:pt>
                <c:pt idx="6">
                  <c:v>26.1264707803417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61210464"/>
        <c:axId val="-1561315328"/>
      </c:scatterChart>
      <c:valAx>
        <c:axId val="-156121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Idade (dias)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561315328"/>
        <c:crosses val="autoZero"/>
        <c:crossBetween val="midCat"/>
      </c:valAx>
      <c:valAx>
        <c:axId val="-1561315328"/>
        <c:scaling>
          <c:orientation val="minMax"/>
          <c:max val="28.0"/>
          <c:min val="14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E (GPa)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561210464"/>
        <c:crosses val="autoZero"/>
        <c:crossBetween val="midCat"/>
        <c:majorUnit val="2.0"/>
      </c:valAx>
    </c:plotArea>
    <c:plotVisOnly val="1"/>
    <c:dispBlanksAs val="gap"/>
    <c:showDLblsOverMax val="0"/>
  </c:chart>
  <c:printSettings>
    <c:headerFooter/>
    <c:pageMargins b="0.787401575" l="0.511811024" r="0.511811024" t="0.787401575" header="0.31496062" footer="0.3149606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002405949256"/>
          <c:y val="0.0514005540974045"/>
          <c:w val="0.838358705161855"/>
          <c:h val="0.7807443861184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'Prop. Mecânicas'!$D$29</c:f>
              <c:strCache>
                <c:ptCount val="1"/>
                <c:pt idx="0">
                  <c:v>F(t0)</c:v>
                </c:pt>
              </c:strCache>
            </c:strRef>
          </c:tx>
          <c:xVal>
            <c:numRef>
              <c:f>'Prop. Mecânicas'!$A$30:$A$36</c:f>
              <c:numCache>
                <c:formatCode>General</c:formatCode>
                <c:ptCount val="7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5.0</c:v>
                </c:pt>
                <c:pt idx="4">
                  <c:v>7.0</c:v>
                </c:pt>
                <c:pt idx="5">
                  <c:v>14.0</c:v>
                </c:pt>
                <c:pt idx="6">
                  <c:v>28.0</c:v>
                </c:pt>
              </c:numCache>
            </c:numRef>
          </c:xVal>
          <c:yVal>
            <c:numRef>
              <c:f>'Prop. Mecânicas'!$D$30:$D$36</c:f>
              <c:numCache>
                <c:formatCode>0.0</c:formatCode>
                <c:ptCount val="7"/>
                <c:pt idx="0">
                  <c:v>9.55</c:v>
                </c:pt>
                <c:pt idx="1">
                  <c:v>7.42</c:v>
                </c:pt>
                <c:pt idx="2">
                  <c:v>6.71</c:v>
                </c:pt>
                <c:pt idx="3">
                  <c:v>6.142</c:v>
                </c:pt>
                <c:pt idx="4">
                  <c:v>5.898571428571429</c:v>
                </c:pt>
                <c:pt idx="5">
                  <c:v>5.594285714285714</c:v>
                </c:pt>
                <c:pt idx="6">
                  <c:v>5.442142857142857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41184672"/>
        <c:axId val="-1541186000"/>
      </c:scatterChart>
      <c:valAx>
        <c:axId val="-1541184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Idade (dias)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541186000"/>
        <c:crosses val="autoZero"/>
        <c:crossBetween val="midCat"/>
      </c:valAx>
      <c:valAx>
        <c:axId val="-1541186000"/>
        <c:scaling>
          <c:orientation val="minMax"/>
          <c:max val="10.0"/>
          <c:min val="4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F(t0) (10-6/(MPa.ln(dia)))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541184672"/>
        <c:crosses val="autoZero"/>
        <c:crossBetween val="midCat"/>
        <c:majorUnit val="1.0"/>
      </c:valAx>
    </c:plotArea>
    <c:plotVisOnly val="1"/>
    <c:dispBlanksAs val="gap"/>
    <c:showDLblsOverMax val="0"/>
  </c:chart>
  <c:printSettings>
    <c:headerFooter/>
    <c:pageMargins b="0.787401575" l="0.511811024" r="0.511811024" t="0.787401575" header="0.31496062" footer="0.3149606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002405949256"/>
          <c:y val="0.0514005540974045"/>
          <c:w val="0.838358705161855"/>
          <c:h val="0.7807443861184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'Prop. Mecânicas'!$C$29</c:f>
              <c:strCache>
                <c:ptCount val="1"/>
                <c:pt idx="0">
                  <c:v>fct,f (MPa)</c:v>
                </c:pt>
              </c:strCache>
            </c:strRef>
          </c:tx>
          <c:xVal>
            <c:numRef>
              <c:f>'Prop. Mecânicas'!$A$30:$A$36</c:f>
              <c:numCache>
                <c:formatCode>General</c:formatCode>
                <c:ptCount val="7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5.0</c:v>
                </c:pt>
                <c:pt idx="4">
                  <c:v>7.0</c:v>
                </c:pt>
                <c:pt idx="5">
                  <c:v>14.0</c:v>
                </c:pt>
                <c:pt idx="6">
                  <c:v>28.0</c:v>
                </c:pt>
              </c:numCache>
            </c:numRef>
          </c:xVal>
          <c:yVal>
            <c:numRef>
              <c:f>'Prop. Mecânicas'!$C$30:$C$36</c:f>
              <c:numCache>
                <c:formatCode>0.0</c:formatCode>
                <c:ptCount val="7"/>
                <c:pt idx="0">
                  <c:v>1.795977011494253</c:v>
                </c:pt>
                <c:pt idx="1">
                  <c:v>2.515090543259557</c:v>
                </c:pt>
                <c:pt idx="2">
                  <c:v>2.902476780185758</c:v>
                </c:pt>
                <c:pt idx="3">
                  <c:v>3.310381355932203</c:v>
                </c:pt>
                <c:pt idx="4">
                  <c:v>3.522544283413848</c:v>
                </c:pt>
                <c:pt idx="5">
                  <c:v>3.829321663019694</c:v>
                </c:pt>
                <c:pt idx="6">
                  <c:v>4.003660489590481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65168544"/>
        <c:axId val="-1565165696"/>
      </c:scatterChart>
      <c:valAx>
        <c:axId val="-156516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Idade (dias)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565165696"/>
        <c:crosses val="autoZero"/>
        <c:crossBetween val="midCat"/>
      </c:valAx>
      <c:valAx>
        <c:axId val="-1565165696"/>
        <c:scaling>
          <c:orientation val="minMax"/>
          <c:max val="4.5"/>
          <c:min val="1.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fct,f (MPa)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-1565168544"/>
        <c:crosses val="autoZero"/>
        <c:crossBetween val="midCat"/>
        <c:majorUnit val="0.5"/>
      </c:valAx>
    </c:plotArea>
    <c:plotVisOnly val="1"/>
    <c:dispBlanksAs val="gap"/>
    <c:showDLblsOverMax val="0"/>
  </c:chart>
  <c:printSettings>
    <c:headerFooter/>
    <c:pageMargins b="0.787401575" l="0.511811024" r="0.511811024" t="0.787401575" header="0.31496062" footer="0.3149606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4" Type="http://schemas.openxmlformats.org/officeDocument/2006/relationships/image" Target="../media/image2.png"/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330200</xdr:colOff>
          <xdr:row>32</xdr:row>
          <xdr:rowOff>25400</xdr:rowOff>
        </xdr:from>
        <xdr:to>
          <xdr:col>0</xdr:col>
          <xdr:colOff>1790700</xdr:colOff>
          <xdr:row>35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128587</xdr:colOff>
      <xdr:row>50</xdr:row>
      <xdr:rowOff>104775</xdr:rowOff>
    </xdr:from>
    <xdr:to>
      <xdr:col>11</xdr:col>
      <xdr:colOff>366712</xdr:colOff>
      <xdr:row>64</xdr:row>
      <xdr:rowOff>180975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461961</xdr:colOff>
      <xdr:row>45</xdr:row>
      <xdr:rowOff>171450</xdr:rowOff>
    </xdr:from>
    <xdr:ext cx="1509713" cy="42813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/>
            <xdr:cNvSpPr txBox="1"/>
          </xdr:nvSpPr>
          <xdr:spPr>
            <a:xfrm>
              <a:off x="461961" y="8648700"/>
              <a:ext cx="1509713" cy="4281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pt-BR" sz="1100" i="1">
                            <a:latin typeface="Cambria Math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𝑎𝑑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en-US" sz="1100" b="0" i="1">
                            <a:latin typeface="Cambria Math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/>
                          </a:rPr>
                          <m:t>𝑡</m:t>
                        </m:r>
                      </m:num>
                      <m:den>
                        <m:r>
                          <a:rPr lang="en-US" sz="1100" b="0" i="1">
                            <a:latin typeface="Cambria Math"/>
                          </a:rPr>
                          <m:t>(</m:t>
                        </m:r>
                        <m:r>
                          <a:rPr lang="en-US" sz="1100" b="0" i="1">
                            <a:latin typeface="Cambria Math"/>
                          </a:rPr>
                          <m:t>𝐴</m:t>
                        </m:r>
                        <m:r>
                          <a:rPr lang="en-US" sz="1100" b="0" i="1">
                            <a:latin typeface="Cambria Math"/>
                          </a:rPr>
                          <m:t>+</m:t>
                        </m:r>
                        <m:r>
                          <a:rPr lang="en-US" sz="1100" b="0" i="1">
                            <a:latin typeface="Cambria Math"/>
                          </a:rPr>
                          <m:t>𝐵</m:t>
                        </m:r>
                        <m:r>
                          <a:rPr lang="en-US" sz="1100" b="0" i="1">
                            <a:latin typeface="Cambria Math"/>
                          </a:rPr>
                          <m:t>.</m:t>
                        </m:r>
                        <m:r>
                          <a:rPr lang="en-US" sz="1100" b="0" i="1">
                            <a:latin typeface="Cambria Math"/>
                          </a:rPr>
                          <m:t>𝑡</m:t>
                        </m:r>
                        <m:r>
                          <a:rPr lang="en-US" sz="1100" b="0" i="1">
                            <a:latin typeface="Cambria Math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3" name="CaixaDeTexto 2"/>
            <xdr:cNvSpPr txBox="1"/>
          </xdr:nvSpPr>
          <xdr:spPr>
            <a:xfrm>
              <a:off x="461961" y="8648700"/>
              <a:ext cx="1509713" cy="4281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𝑇</a:t>
              </a:r>
              <a:r>
                <a:rPr lang="pt-BR" sz="1100" b="0" i="0">
                  <a:latin typeface="Cambria Math"/>
                </a:rPr>
                <a:t>_</a:t>
              </a:r>
              <a:r>
                <a:rPr lang="en-US" sz="1100" b="0" i="0">
                  <a:latin typeface="Cambria Math"/>
                </a:rPr>
                <a:t>𝑎𝑑=𝑡/((𝐴+𝐵.𝑡))</a:t>
              </a:r>
              <a:endParaRPr lang="pt-BR" sz="1100"/>
            </a:p>
          </xdr:txBody>
        </xdr:sp>
      </mc:Fallback>
    </mc:AlternateContent>
    <xdr:clientData/>
  </xdr:oneCellAnchor>
  <xdr:twoCellAnchor editAs="oneCell">
    <xdr:from>
      <xdr:col>4</xdr:col>
      <xdr:colOff>63500</xdr:colOff>
      <xdr:row>0</xdr:row>
      <xdr:rowOff>50800</xdr:rowOff>
    </xdr:from>
    <xdr:to>
      <xdr:col>5</xdr:col>
      <xdr:colOff>38100</xdr:colOff>
      <xdr:row>3</xdr:row>
      <xdr:rowOff>38100</xdr:rowOff>
    </xdr:to>
    <xdr:pic>
      <xdr:nvPicPr>
        <xdr:cNvPr id="5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5500" y="50800"/>
          <a:ext cx="876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447675</xdr:colOff>
      <xdr:row>25</xdr:row>
      <xdr:rowOff>85725</xdr:rowOff>
    </xdr:from>
    <xdr:ext cx="1509713" cy="4092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aixaDeTexto 7"/>
            <xdr:cNvSpPr txBox="1"/>
          </xdr:nvSpPr>
          <xdr:spPr>
            <a:xfrm>
              <a:off x="2784475" y="5064125"/>
              <a:ext cx="1509713" cy="4092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𝐹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0)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=</m:t>
                    </m:r>
                    <m:r>
                      <a:rPr lang="en-US" sz="1100" b="0" i="1">
                        <a:latin typeface="Cambria Math"/>
                      </a:rPr>
                      <m:t>𝐴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US" sz="1100" b="0" i="1">
                            <a:latin typeface="Cambria Math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/>
                          </a:rPr>
                          <m:t>𝐵</m:t>
                        </m:r>
                      </m:num>
                      <m:den>
                        <m:r>
                          <a:rPr lang="en-US" sz="1100" b="0" i="1">
                            <a:latin typeface="Cambria Math"/>
                          </a:rPr>
                          <m:t>𝑡</m:t>
                        </m:r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8" name="CaixaDeTexto 7"/>
            <xdr:cNvSpPr txBox="1"/>
          </xdr:nvSpPr>
          <xdr:spPr>
            <a:xfrm>
              <a:off x="2447925" y="5248275"/>
              <a:ext cx="1509713" cy="4092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𝐹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(𝑡0)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</a:t>
              </a:r>
              <a:r>
                <a:rPr lang="en-US" sz="1100" b="0" i="0">
                  <a:latin typeface="Cambria Math"/>
                </a:rPr>
                <a:t>=𝐴</a:t>
              </a:r>
              <a:r>
                <a:rPr lang="pt-BR" sz="1100" b="0" i="0">
                  <a:latin typeface="Cambria Math" panose="02040503050406030204" pitchFamily="18" charset="0"/>
                </a:rPr>
                <a:t>+</a:t>
              </a:r>
              <a:r>
                <a:rPr lang="en-US" sz="1100" b="0" i="0">
                  <a:latin typeface="Cambria Math"/>
                </a:rPr>
                <a:t>𝐵/𝑡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3</xdr:col>
      <xdr:colOff>609600</xdr:colOff>
      <xdr:row>23</xdr:row>
      <xdr:rowOff>101600</xdr:rowOff>
    </xdr:from>
    <xdr:ext cx="1876425" cy="42203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aixaDeTexto 8"/>
            <xdr:cNvSpPr txBox="1"/>
          </xdr:nvSpPr>
          <xdr:spPr>
            <a:xfrm>
              <a:off x="2946400" y="4699000"/>
              <a:ext cx="1876425" cy="4220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𝐸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𝑜𝑢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𝑓𝑐𝑡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𝑓</m:t>
                    </m:r>
                    <m:r>
                      <a:rPr lang="en-US" sz="11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en-US" sz="1100" b="0" i="1">
                            <a:latin typeface="Cambria Math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/>
                          </a:rPr>
                          <m:t>𝑡</m:t>
                        </m:r>
                      </m:num>
                      <m:den>
                        <m:d>
                          <m:dPr>
                            <m:ctrlPr>
                              <a:rPr lang="en-US" sz="1100" b="0" i="1">
                                <a:latin typeface="Cambria Math" charset="0"/>
                              </a:rPr>
                            </m:ctrlPr>
                          </m:dPr>
                          <m:e>
                            <m:r>
                              <a:rPr lang="en-US" sz="1100" b="0" i="1">
                                <a:latin typeface="Cambria Math"/>
                              </a:rPr>
                              <m:t>𝐴</m:t>
                            </m:r>
                            <m:r>
                              <a:rPr lang="en-US" sz="1100" b="0" i="1">
                                <a:latin typeface="Cambria Math"/>
                              </a:rPr>
                              <m:t>+</m:t>
                            </m:r>
                            <m:r>
                              <a:rPr lang="en-US" sz="1100" b="0" i="1">
                                <a:latin typeface="Cambria Math"/>
                              </a:rPr>
                              <m:t>𝐵</m:t>
                            </m:r>
                            <m:r>
                              <a:rPr lang="en-US" sz="1100" b="0" i="1">
                                <a:latin typeface="Cambria Math"/>
                              </a:rPr>
                              <m:t>∗</m:t>
                            </m:r>
                            <m:r>
                              <a:rPr lang="en-US" sz="1100" b="0" i="1">
                                <a:latin typeface="Cambria Math"/>
                              </a:rPr>
                              <m:t>𝑡</m:t>
                            </m:r>
                          </m:e>
                        </m:d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9" name="CaixaDeTexto 8"/>
            <xdr:cNvSpPr txBox="1"/>
          </xdr:nvSpPr>
          <xdr:spPr>
            <a:xfrm>
              <a:off x="2628900" y="4819650"/>
              <a:ext cx="1876425" cy="4220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𝑜𝑢 𝑓𝑐𝑡,𝑓</a:t>
              </a:r>
              <a:r>
                <a:rPr lang="en-US" sz="1100" b="0" i="0">
                  <a:latin typeface="Cambria Math"/>
                </a:rPr>
                <a:t>=𝑡/((𝐴+𝐵∗𝑡) )</a:t>
              </a:r>
              <a:endParaRPr lang="pt-BR" sz="1100"/>
            </a:p>
          </xdr:txBody>
        </xdr:sp>
      </mc:Fallback>
    </mc:AlternateContent>
    <xdr:clientData/>
  </xdr:oneCellAnchor>
  <xdr:twoCellAnchor>
    <xdr:from>
      <xdr:col>6</xdr:col>
      <xdr:colOff>417512</xdr:colOff>
      <xdr:row>36</xdr:row>
      <xdr:rowOff>114300</xdr:rowOff>
    </xdr:from>
    <xdr:to>
      <xdr:col>11</xdr:col>
      <xdr:colOff>490537</xdr:colOff>
      <xdr:row>51</xdr:row>
      <xdr:rowOff>0</xdr:rowOff>
    </xdr:to>
    <xdr:grpSp>
      <xdr:nvGrpSpPr>
        <xdr:cNvPr id="4" name="Grupo 3"/>
        <xdr:cNvGrpSpPr/>
      </xdr:nvGrpSpPr>
      <xdr:grpSpPr>
        <a:xfrm>
          <a:off x="5256212" y="7188200"/>
          <a:ext cx="5254625" cy="2743200"/>
          <a:chOff x="4719637" y="7296150"/>
          <a:chExt cx="4572000" cy="2743200"/>
        </a:xfrm>
      </xdr:grpSpPr>
      <xdr:graphicFrame macro="">
        <xdr:nvGraphicFramePr>
          <xdr:cNvPr id="10" name="Gráfico 9"/>
          <xdr:cNvGraphicFramePr/>
        </xdr:nvGraphicFramePr>
        <xdr:xfrm>
          <a:off x="4719637" y="729615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14" name="CaixaDeTexto 13"/>
              <xdr:cNvSpPr txBox="1"/>
            </xdr:nvSpPr>
            <xdr:spPr>
              <a:xfrm>
                <a:off x="6400800" y="8181975"/>
                <a:ext cx="1962150" cy="416011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spAutoFit/>
              </a:bodyPr>
              <a:lstStyle/>
              <a:p>
                <a:pPr/>
                <a14:m>
                  <m:oMathPara xmlns:m="http://schemas.openxmlformats.org/officeDocument/2006/math">
                    <m:oMathParaPr>
                      <m:jc m:val="centerGroup"/>
                    </m:oMathParaPr>
                    <m:oMath xmlns:m="http://schemas.openxmlformats.org/officeDocument/2006/math">
                      <m:r>
                        <a:rPr lang="en-US" sz="1100" i="1">
                          <a:solidFill>
                            <a:schemeClr val="accent1">
                              <a:lumMod val="75000"/>
                            </a:schemeClr>
                          </a:solidFill>
                          <a:latin typeface="Cambria Math"/>
                        </a:rPr>
                        <m:t>𝐸</m:t>
                      </m:r>
                      <m:r>
                        <a:rPr lang="en-US" sz="1100" b="0" i="1">
                          <a:solidFill>
                            <a:schemeClr val="accent1">
                              <a:lumMod val="75000"/>
                            </a:schemeClr>
                          </a:solidFill>
                          <a:latin typeface="Cambria Math"/>
                        </a:rPr>
                        <m:t>=</m:t>
                      </m:r>
                      <m:f>
                        <m:fPr>
                          <m:ctrlPr>
                            <a:rPr lang="en-US" sz="1100" b="0" i="1">
                              <a:solidFill>
                                <a:schemeClr val="accent1">
                                  <a:lumMod val="75000"/>
                                </a:schemeClr>
                              </a:solidFill>
                              <a:latin typeface="Cambria Math" charset="0"/>
                            </a:rPr>
                          </m:ctrlPr>
                        </m:fPr>
                        <m:num>
                          <m:r>
                            <a:rPr lang="en-US" sz="1100" b="0" i="1">
                              <a:solidFill>
                                <a:schemeClr val="accent1">
                                  <a:lumMod val="75000"/>
                                </a:schemeClr>
                              </a:solidFill>
                              <a:latin typeface="Cambria Math"/>
                            </a:rPr>
                            <m:t>𝑡</m:t>
                          </m:r>
                        </m:num>
                        <m:den>
                          <m:r>
                            <a:rPr lang="en-US" sz="1100" b="0" i="1">
                              <a:solidFill>
                                <a:schemeClr val="accent1">
                                  <a:lumMod val="75000"/>
                                </a:schemeClr>
                              </a:solidFill>
                              <a:latin typeface="Cambria Math"/>
                            </a:rPr>
                            <m:t>0,02675+0,03732.</m:t>
                          </m:r>
                          <m:r>
                            <a:rPr lang="en-US" sz="1100" b="0" i="1">
                              <a:solidFill>
                                <a:schemeClr val="accent1">
                                  <a:lumMod val="75000"/>
                                </a:schemeClr>
                              </a:solidFill>
                              <a:latin typeface="Cambria Math"/>
                            </a:rPr>
                            <m:t>𝑡</m:t>
                          </m:r>
                        </m:den>
                      </m:f>
                    </m:oMath>
                  </m:oMathPara>
                </a14:m>
                <a:endParaRPr lang="pt-BR" sz="1100">
                  <a:solidFill>
                    <a:schemeClr val="accent1">
                      <a:lumMod val="75000"/>
                    </a:schemeClr>
                  </a:solidFill>
                </a:endParaRPr>
              </a:p>
            </xdr:txBody>
          </xdr:sp>
        </mc:Choice>
        <mc:Fallback xmlns="">
          <xdr:sp macro="" textlink="">
            <xdr:nvSpPr>
              <xdr:cNvPr id="14" name="CaixaDeTexto 13"/>
              <xdr:cNvSpPr txBox="1"/>
            </xdr:nvSpPr>
            <xdr:spPr>
              <a:xfrm>
                <a:off x="6400800" y="8181975"/>
                <a:ext cx="1962150" cy="416011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spAutoFit/>
              </a:bodyPr>
              <a:lstStyle/>
              <a:p>
                <a:pPr/>
                <a:r>
                  <a:rPr lang="en-US" sz="1100" i="0">
                    <a:solidFill>
                      <a:schemeClr val="accent1">
                        <a:lumMod val="75000"/>
                      </a:schemeClr>
                    </a:solidFill>
                    <a:latin typeface="Cambria Math"/>
                  </a:rPr>
                  <a:t>𝐸</a:t>
                </a:r>
                <a:r>
                  <a:rPr lang="en-US" sz="1100" b="0" i="0">
                    <a:solidFill>
                      <a:schemeClr val="accent1">
                        <a:lumMod val="75000"/>
                      </a:schemeClr>
                    </a:solidFill>
                    <a:latin typeface="Cambria Math"/>
                  </a:rPr>
                  <a:t>=𝑡/(0,02675+0,03732.𝑡)</a:t>
                </a:r>
                <a:endParaRPr lang="pt-BR" sz="1100">
                  <a:solidFill>
                    <a:schemeClr val="accent1">
                      <a:lumMod val="75000"/>
                    </a:schemeClr>
                  </a:solidFill>
                </a:endParaRPr>
              </a:p>
            </xdr:txBody>
          </xdr:sp>
        </mc:Fallback>
      </mc:AlternateContent>
    </xdr:grpSp>
    <xdr:clientData/>
  </xdr:twoCellAnchor>
  <xdr:twoCellAnchor>
    <xdr:from>
      <xdr:col>11</xdr:col>
      <xdr:colOff>628650</xdr:colOff>
      <xdr:row>36</xdr:row>
      <xdr:rowOff>44450</xdr:rowOff>
    </xdr:from>
    <xdr:to>
      <xdr:col>19</xdr:col>
      <xdr:colOff>393700</xdr:colOff>
      <xdr:row>50</xdr:row>
      <xdr:rowOff>120650</xdr:rowOff>
    </xdr:to>
    <xdr:grpSp>
      <xdr:nvGrpSpPr>
        <xdr:cNvPr id="17" name="Grupo 16"/>
        <xdr:cNvGrpSpPr/>
      </xdr:nvGrpSpPr>
      <xdr:grpSpPr>
        <a:xfrm>
          <a:off x="10648950" y="7118350"/>
          <a:ext cx="5149850" cy="2743200"/>
          <a:chOff x="9451525" y="7327900"/>
          <a:chExt cx="4572000" cy="2743200"/>
        </a:xfrm>
      </xdr:grpSpPr>
      <xdr:graphicFrame macro="">
        <xdr:nvGraphicFramePr>
          <xdr:cNvPr id="12" name="Gráfico 11"/>
          <xdr:cNvGraphicFramePr>
            <a:graphicFrameLocks/>
          </xdr:cNvGraphicFramePr>
        </xdr:nvGraphicFramePr>
        <xdr:xfrm>
          <a:off x="9451525" y="732790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16" name="CaixaDeTexto 15"/>
              <xdr:cNvSpPr txBox="1"/>
            </xdr:nvSpPr>
            <xdr:spPr>
              <a:xfrm>
                <a:off x="11610975" y="7781925"/>
                <a:ext cx="2076450" cy="409215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spAutoFit/>
              </a:bodyPr>
              <a:lstStyle/>
              <a:p>
                <a:pPr/>
                <a14:m>
                  <m:oMathPara xmlns:m="http://schemas.openxmlformats.org/officeDocument/2006/math">
                    <m:oMathParaPr>
                      <m:jc m:val="centerGroup"/>
                    </m:oMathParaPr>
                    <m:oMath xmlns:m="http://schemas.openxmlformats.org/officeDocument/2006/math">
                      <m:sSub>
                        <m:sSubPr>
                          <m:ctrlPr>
                            <a:rPr lang="en-US" sz="1100" b="0" i="1">
                              <a:solidFill>
                                <a:schemeClr val="accent1">
                                  <a:lumMod val="75000"/>
                                </a:schemeClr>
                              </a:solidFill>
                              <a:latin typeface="Cambria Math" charset="0"/>
                            </a:rPr>
                          </m:ctrlPr>
                        </m:sSubPr>
                        <m:e>
                          <m:r>
                            <a:rPr lang="en-US" sz="1100" b="0" i="1">
                              <a:solidFill>
                                <a:schemeClr val="accent1">
                                  <a:lumMod val="75000"/>
                                </a:schemeClr>
                              </a:solidFill>
                              <a:latin typeface="Cambria Math"/>
                            </a:rPr>
                            <m:t>𝐹</m:t>
                          </m:r>
                        </m:e>
                        <m:sub>
                          <m:r>
                            <a:rPr lang="en-US" sz="1100" b="0" i="1">
                              <a:solidFill>
                                <a:schemeClr val="accent1">
                                  <a:lumMod val="75000"/>
                                </a:schemeClr>
                              </a:solidFill>
                              <a:latin typeface="Cambria Math"/>
                            </a:rPr>
                            <m:t>(</m:t>
                          </m:r>
                          <m:r>
                            <a:rPr lang="en-US" sz="1100" b="0" i="1">
                              <a:solidFill>
                                <a:schemeClr val="accent1">
                                  <a:lumMod val="75000"/>
                                </a:schemeClr>
                              </a:solidFill>
                              <a:latin typeface="Cambria Math"/>
                            </a:rPr>
                            <m:t>𝑡</m:t>
                          </m:r>
                          <m:r>
                            <a:rPr lang="en-US" sz="1100" b="0" i="1">
                              <a:solidFill>
                                <a:schemeClr val="accent1">
                                  <a:lumMod val="75000"/>
                                </a:schemeClr>
                              </a:solidFill>
                              <a:latin typeface="Cambria Math"/>
                            </a:rPr>
                            <m:t>0)</m:t>
                          </m:r>
                        </m:sub>
                      </m:sSub>
                      <m:r>
                        <a:rPr lang="en-US" sz="1100" b="0" i="1">
                          <a:solidFill>
                            <a:schemeClr val="accent1">
                              <a:lumMod val="75000"/>
                            </a:schemeClr>
                          </a:solidFill>
                          <a:latin typeface="Cambria Math"/>
                        </a:rPr>
                        <m:t>=5</m:t>
                      </m:r>
                      <m:r>
                        <a:rPr lang="pt-BR" sz="1100" b="0" i="1">
                          <a:solidFill>
                            <a:schemeClr val="accent1">
                              <a:lumMod val="75000"/>
                            </a:schemeClr>
                          </a:solidFill>
                          <a:latin typeface="Cambria Math" panose="02040503050406030204" pitchFamily="18" charset="0"/>
                        </a:rPr>
                        <m:t>,</m:t>
                      </m:r>
                      <m:r>
                        <a:rPr lang="en-US" sz="1100" b="0" i="1">
                          <a:solidFill>
                            <a:schemeClr val="accent1">
                              <a:lumMod val="75000"/>
                            </a:schemeClr>
                          </a:solidFill>
                          <a:latin typeface="Cambria Math"/>
                        </a:rPr>
                        <m:t>2</m:t>
                      </m:r>
                      <m:r>
                        <a:rPr lang="pt-BR" sz="1100" b="0" i="1">
                          <a:solidFill>
                            <a:schemeClr val="accent1">
                              <a:lumMod val="75000"/>
                            </a:schemeClr>
                          </a:solidFill>
                          <a:latin typeface="Cambria Math" panose="02040503050406030204" pitchFamily="18" charset="0"/>
                        </a:rPr>
                        <m:t>9+</m:t>
                      </m:r>
                      <m:f>
                        <m:fPr>
                          <m:ctrlPr>
                            <a:rPr lang="en-US" sz="1100" b="0" i="1">
                              <a:solidFill>
                                <a:schemeClr val="accent1">
                                  <a:lumMod val="75000"/>
                                </a:schemeClr>
                              </a:solidFill>
                              <a:latin typeface="Cambria Math" charset="0"/>
                            </a:rPr>
                          </m:ctrlPr>
                        </m:fPr>
                        <m:num>
                          <m:r>
                            <a:rPr lang="en-US" sz="1100" b="0" i="1">
                              <a:solidFill>
                                <a:schemeClr val="accent1">
                                  <a:lumMod val="75000"/>
                                </a:schemeClr>
                              </a:solidFill>
                              <a:latin typeface="Cambria Math"/>
                            </a:rPr>
                            <m:t>4,26</m:t>
                          </m:r>
                        </m:num>
                        <m:den>
                          <m:r>
                            <a:rPr lang="pt-BR" sz="1100" b="0" i="1">
                              <a:solidFill>
                                <a:schemeClr val="accent1">
                                  <a:lumMod val="75000"/>
                                </a:schemeClr>
                              </a:solidFill>
                              <a:latin typeface="Cambria Math" panose="02040503050406030204" pitchFamily="18" charset="0"/>
                            </a:rPr>
                            <m:t>𝑡</m:t>
                          </m:r>
                        </m:den>
                      </m:f>
                    </m:oMath>
                  </m:oMathPara>
                </a14:m>
                <a:endParaRPr lang="pt-BR" sz="1100">
                  <a:solidFill>
                    <a:schemeClr val="accent1">
                      <a:lumMod val="75000"/>
                    </a:schemeClr>
                  </a:solidFill>
                </a:endParaRPr>
              </a:p>
            </xdr:txBody>
          </xdr:sp>
        </mc:Choice>
        <mc:Fallback xmlns="">
          <xdr:sp macro="" textlink="">
            <xdr:nvSpPr>
              <xdr:cNvPr id="16" name="CaixaDeTexto 15"/>
              <xdr:cNvSpPr txBox="1"/>
            </xdr:nvSpPr>
            <xdr:spPr>
              <a:xfrm>
                <a:off x="11610975" y="7781925"/>
                <a:ext cx="2076450" cy="409215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spAutoFit/>
              </a:bodyPr>
              <a:lstStyle/>
              <a:p>
                <a:pPr/>
                <a:r>
                  <a:rPr lang="en-US" sz="1100" b="0" i="0">
                    <a:solidFill>
                      <a:schemeClr val="accent1">
                        <a:lumMod val="75000"/>
                      </a:schemeClr>
                    </a:solidFill>
                    <a:latin typeface="Cambria Math"/>
                  </a:rPr>
                  <a:t>𝐹_((𝑡0))=5</a:t>
                </a:r>
                <a:r>
                  <a:rPr lang="pt-BR" sz="1100" b="0" i="0">
                    <a:solidFill>
                      <a:schemeClr val="accent1">
                        <a:lumMod val="75000"/>
                      </a:schemeClr>
                    </a:solidFill>
                    <a:latin typeface="Cambria Math" panose="02040503050406030204" pitchFamily="18" charset="0"/>
                  </a:rPr>
                  <a:t>,</a:t>
                </a:r>
                <a:r>
                  <a:rPr lang="en-US" sz="1100" b="0" i="0">
                    <a:solidFill>
                      <a:schemeClr val="accent1">
                        <a:lumMod val="75000"/>
                      </a:schemeClr>
                    </a:solidFill>
                    <a:latin typeface="Cambria Math"/>
                  </a:rPr>
                  <a:t>2</a:t>
                </a:r>
                <a:r>
                  <a:rPr lang="pt-BR" sz="1100" b="0" i="0">
                    <a:solidFill>
                      <a:schemeClr val="accent1">
                        <a:lumMod val="75000"/>
                      </a:schemeClr>
                    </a:solidFill>
                    <a:latin typeface="Cambria Math" panose="02040503050406030204" pitchFamily="18" charset="0"/>
                  </a:rPr>
                  <a:t>9+</a:t>
                </a:r>
                <a:r>
                  <a:rPr lang="en-US" sz="1100" b="0" i="0">
                    <a:solidFill>
                      <a:schemeClr val="accent1">
                        <a:lumMod val="75000"/>
                      </a:schemeClr>
                    </a:solidFill>
                    <a:latin typeface="Cambria Math"/>
                  </a:rPr>
                  <a:t>4,26/</a:t>
                </a:r>
                <a:r>
                  <a:rPr lang="pt-BR" sz="1100" b="0" i="0">
                    <a:solidFill>
                      <a:schemeClr val="accent1">
                        <a:lumMod val="75000"/>
                      </a:schemeClr>
                    </a:solidFill>
                    <a:latin typeface="Cambria Math" panose="02040503050406030204" pitchFamily="18" charset="0"/>
                  </a:rPr>
                  <a:t>𝑡</a:t>
                </a:r>
                <a:endParaRPr lang="pt-BR" sz="1100">
                  <a:solidFill>
                    <a:schemeClr val="accent1">
                      <a:lumMod val="75000"/>
                    </a:schemeClr>
                  </a:solidFill>
                </a:endParaRPr>
              </a:p>
            </xdr:txBody>
          </xdr:sp>
        </mc:Fallback>
      </mc:AlternateContent>
    </xdr:grpSp>
    <xdr:clientData/>
  </xdr:twoCellAnchor>
  <xdr:twoCellAnchor>
    <xdr:from>
      <xdr:col>0</xdr:col>
      <xdr:colOff>12700</xdr:colOff>
      <xdr:row>36</xdr:row>
      <xdr:rowOff>111125</xdr:rowOff>
    </xdr:from>
    <xdr:to>
      <xdr:col>6</xdr:col>
      <xdr:colOff>320675</xdr:colOff>
      <xdr:row>50</xdr:row>
      <xdr:rowOff>187325</xdr:rowOff>
    </xdr:to>
    <xdr:grpSp>
      <xdr:nvGrpSpPr>
        <xdr:cNvPr id="15" name="Grupo 14"/>
        <xdr:cNvGrpSpPr/>
      </xdr:nvGrpSpPr>
      <xdr:grpSpPr>
        <a:xfrm>
          <a:off x="12700" y="7185025"/>
          <a:ext cx="5146675" cy="2743200"/>
          <a:chOff x="38100" y="7305675"/>
          <a:chExt cx="4572000" cy="2743200"/>
        </a:xfrm>
      </xdr:grpSpPr>
      <xdr:graphicFrame macro="">
        <xdr:nvGraphicFramePr>
          <xdr:cNvPr id="11" name="Gráfico 10"/>
          <xdr:cNvGraphicFramePr>
            <a:graphicFrameLocks/>
          </xdr:cNvGraphicFramePr>
        </xdr:nvGraphicFramePr>
        <xdr:xfrm>
          <a:off x="38100" y="7305675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18" name="CaixaDeTexto 17"/>
              <xdr:cNvSpPr txBox="1"/>
            </xdr:nvSpPr>
            <xdr:spPr>
              <a:xfrm>
                <a:off x="1381125" y="8096250"/>
                <a:ext cx="2209800" cy="42203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spAutoFit/>
              </a:bodyPr>
              <a:lstStyle/>
              <a:p>
                <a:pPr/>
                <a14:m>
                  <m:oMathPara xmlns:m="http://schemas.openxmlformats.org/officeDocument/2006/math">
                    <m:oMathParaPr>
                      <m:jc m:val="centerGroup"/>
                    </m:oMathParaPr>
                    <m:oMath xmlns:m="http://schemas.openxmlformats.org/officeDocument/2006/math">
                      <m:r>
                        <a:rPr lang="en-US" sz="1100" b="0" i="1">
                          <a:solidFill>
                            <a:srgbClr val="0070C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𝑓𝑐𝑡</m:t>
                      </m:r>
                      <m:r>
                        <a:rPr lang="en-US" sz="1100" b="0" i="1">
                          <a:solidFill>
                            <a:srgbClr val="0070C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,</m:t>
                      </m:r>
                      <m:r>
                        <a:rPr lang="en-US" sz="1100" b="0" i="1">
                          <a:solidFill>
                            <a:srgbClr val="0070C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𝑓</m:t>
                      </m:r>
                      <m:r>
                        <a:rPr lang="en-US" sz="1100" b="0" i="1">
                          <a:solidFill>
                            <a:srgbClr val="0070C0"/>
                          </a:solidFill>
                          <a:latin typeface="Cambria Math"/>
                        </a:rPr>
                        <m:t>=</m:t>
                      </m:r>
                      <m:f>
                        <m:fPr>
                          <m:ctrlPr>
                            <a:rPr lang="en-US" sz="1100" b="0" i="1">
                              <a:solidFill>
                                <a:srgbClr val="0070C0"/>
                              </a:solidFill>
                              <a:latin typeface="Cambria Math" charset="0"/>
                            </a:rPr>
                          </m:ctrlPr>
                        </m:fPr>
                        <m:num>
                          <m:r>
                            <a:rPr lang="en-US" sz="1100" b="0" i="1">
                              <a:solidFill>
                                <a:srgbClr val="0070C0"/>
                              </a:solidFill>
                              <a:latin typeface="Cambria Math"/>
                            </a:rPr>
                            <m:t>𝑡</m:t>
                          </m:r>
                        </m:num>
                        <m:den>
                          <m:d>
                            <m:dPr>
                              <m:ctrlPr>
                                <a:rPr lang="en-US" sz="1100" b="0" i="1">
                                  <a:solidFill>
                                    <a:srgbClr val="0070C0"/>
                                  </a:solidFill>
                                  <a:latin typeface="Cambria Math" charset="0"/>
                                </a:rPr>
                              </m:ctrlPr>
                            </m:dPr>
                            <m:e>
                              <m:r>
                                <a:rPr lang="en-US" sz="1100" b="0" i="1">
                                  <a:solidFill>
                                    <a:srgbClr val="0070C0"/>
                                  </a:solidFill>
                                  <a:latin typeface="Cambria Math"/>
                                </a:rPr>
                                <m:t>0,3184+0,2384.</m:t>
                              </m:r>
                              <m:r>
                                <a:rPr lang="en-US" sz="1100" b="0" i="1">
                                  <a:solidFill>
                                    <a:srgbClr val="0070C0"/>
                                  </a:solidFill>
                                  <a:latin typeface="Cambria Math"/>
                                </a:rPr>
                                <m:t>𝑡</m:t>
                              </m:r>
                            </m:e>
                          </m:d>
                        </m:den>
                      </m:f>
                    </m:oMath>
                  </m:oMathPara>
                </a14:m>
                <a:endParaRPr lang="pt-BR" sz="1100">
                  <a:solidFill>
                    <a:srgbClr val="0070C0"/>
                  </a:solidFill>
                </a:endParaRPr>
              </a:p>
            </xdr:txBody>
          </xdr:sp>
        </mc:Choice>
        <mc:Fallback xmlns="">
          <xdr:sp macro="" textlink="">
            <xdr:nvSpPr>
              <xdr:cNvPr id="18" name="CaixaDeTexto 17"/>
              <xdr:cNvSpPr txBox="1"/>
            </xdr:nvSpPr>
            <xdr:spPr>
              <a:xfrm>
                <a:off x="1381125" y="8096250"/>
                <a:ext cx="2209800" cy="42203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spAutoFit/>
              </a:bodyPr>
              <a:lstStyle/>
              <a:p>
                <a:pPr/>
                <a:r>
                  <a:rPr lang="en-US" sz="1100" b="0" i="0">
                    <a:solidFill>
                      <a:srgbClr val="0070C0"/>
                    </a:solidFill>
                    <a:effectLst/>
                    <a:latin typeface="+mn-lt"/>
                    <a:ea typeface="+mn-ea"/>
                    <a:cs typeface="+mn-cs"/>
                  </a:rPr>
                  <a:t>𝑓𝑐𝑡,𝑓</a:t>
                </a:r>
                <a:r>
                  <a:rPr lang="en-US" sz="1100" b="0" i="0">
                    <a:solidFill>
                      <a:srgbClr val="0070C0"/>
                    </a:solidFill>
                    <a:latin typeface="Cambria Math"/>
                  </a:rPr>
                  <a:t>=𝑡/((0,3184+0,2384.𝑡) )</a:t>
                </a:r>
                <a:endParaRPr lang="pt-BR" sz="1100">
                  <a:solidFill>
                    <a:srgbClr val="0070C0"/>
                  </a:solidFill>
                </a:endParaRPr>
              </a:p>
            </xdr:txBody>
          </xdr:sp>
        </mc:Fallback>
      </mc:AlternateContent>
    </xdr:grpSp>
    <xdr:clientData/>
  </xdr:twoCellAnchor>
  <xdr:twoCellAnchor editAs="oneCell">
    <xdr:from>
      <xdr:col>7</xdr:col>
      <xdr:colOff>228600</xdr:colOff>
      <xdr:row>0</xdr:row>
      <xdr:rowOff>76200</xdr:rowOff>
    </xdr:from>
    <xdr:to>
      <xdr:col>7</xdr:col>
      <xdr:colOff>1104900</xdr:colOff>
      <xdr:row>3</xdr:row>
      <xdr:rowOff>63500</xdr:rowOff>
    </xdr:to>
    <xdr:pic>
      <xdr:nvPicPr>
        <xdr:cNvPr id="19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8200" y="76200"/>
          <a:ext cx="876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177800</xdr:colOff>
      <xdr:row>0</xdr:row>
      <xdr:rowOff>76200</xdr:rowOff>
    </xdr:from>
    <xdr:to>
      <xdr:col>3</xdr:col>
      <xdr:colOff>1054100</xdr:colOff>
      <xdr:row>3</xdr:row>
      <xdr:rowOff>63500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76200"/>
          <a:ext cx="876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4" Type="http://schemas.openxmlformats.org/officeDocument/2006/relationships/oleObject" Target="../embeddings/oleObject1.bin"/><Relationship Id="rId5" Type="http://schemas.openxmlformats.org/officeDocument/2006/relationships/image" Target="../media/image1.emf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6"/>
  <sheetViews>
    <sheetView tabSelected="1" workbookViewId="0">
      <selection activeCell="G15" sqref="G15"/>
    </sheetView>
  </sheetViews>
  <sheetFormatPr baseColWidth="10" defaultColWidth="8.83203125" defaultRowHeight="15" x14ac:dyDescent="0.2"/>
  <cols>
    <col min="1" max="1" width="31" customWidth="1"/>
    <col min="2" max="2" width="11.33203125" customWidth="1"/>
    <col min="5" max="5" width="11.83203125" customWidth="1"/>
  </cols>
  <sheetData>
    <row r="1" spans="1:3" ht="26" x14ac:dyDescent="0.3">
      <c r="A1" s="55" t="s">
        <v>109</v>
      </c>
    </row>
    <row r="2" spans="1:3" x14ac:dyDescent="0.2">
      <c r="A2" s="5" t="s">
        <v>110</v>
      </c>
    </row>
    <row r="4" spans="1:3" x14ac:dyDescent="0.2">
      <c r="A4" s="14" t="s">
        <v>36</v>
      </c>
    </row>
    <row r="5" spans="1:3" x14ac:dyDescent="0.2">
      <c r="A5" s="5" t="s">
        <v>0</v>
      </c>
    </row>
    <row r="6" spans="1:3" x14ac:dyDescent="0.2">
      <c r="A6" s="2" t="s">
        <v>1</v>
      </c>
      <c r="B6" s="2" t="s">
        <v>2</v>
      </c>
      <c r="C6" s="2" t="s">
        <v>8</v>
      </c>
    </row>
    <row r="7" spans="1:3" x14ac:dyDescent="0.2">
      <c r="A7" s="1" t="s">
        <v>3</v>
      </c>
      <c r="B7" s="3">
        <v>30</v>
      </c>
      <c r="C7" s="3" t="s">
        <v>9</v>
      </c>
    </row>
    <row r="8" spans="1:3" x14ac:dyDescent="0.2">
      <c r="A8" s="1" t="s">
        <v>4</v>
      </c>
      <c r="B8" s="3">
        <v>27</v>
      </c>
      <c r="C8" s="3" t="s">
        <v>10</v>
      </c>
    </row>
    <row r="9" spans="1:3" ht="17" x14ac:dyDescent="0.2">
      <c r="A9" s="1" t="s">
        <v>11</v>
      </c>
      <c r="B9" s="3">
        <v>340</v>
      </c>
      <c r="C9" s="3" t="s">
        <v>12</v>
      </c>
    </row>
    <row r="10" spans="1:3" x14ac:dyDescent="0.2">
      <c r="A10" s="1" t="s">
        <v>5</v>
      </c>
      <c r="B10" s="3" t="s">
        <v>6</v>
      </c>
      <c r="C10" s="4" t="s">
        <v>13</v>
      </c>
    </row>
    <row r="11" spans="1:3" ht="17" x14ac:dyDescent="0.2">
      <c r="A11" s="1" t="s">
        <v>102</v>
      </c>
      <c r="B11" s="3">
        <v>1059</v>
      </c>
      <c r="C11" s="3" t="s">
        <v>12</v>
      </c>
    </row>
    <row r="12" spans="1:3" ht="17" x14ac:dyDescent="0.2">
      <c r="A12" s="1" t="s">
        <v>101</v>
      </c>
      <c r="B12" s="3">
        <v>793</v>
      </c>
      <c r="C12" s="3" t="s">
        <v>12</v>
      </c>
    </row>
    <row r="13" spans="1:3" x14ac:dyDescent="0.2">
      <c r="A13" s="1" t="s">
        <v>7</v>
      </c>
      <c r="B13" s="24">
        <v>0.47</v>
      </c>
      <c r="C13" s="4" t="s">
        <v>13</v>
      </c>
    </row>
    <row r="14" spans="1:3" ht="17" x14ac:dyDescent="0.2">
      <c r="A14" s="7" t="s">
        <v>25</v>
      </c>
      <c r="B14" s="10">
        <v>3</v>
      </c>
      <c r="C14" s="3" t="s">
        <v>26</v>
      </c>
    </row>
    <row r="15" spans="1:3" ht="17" x14ac:dyDescent="0.2">
      <c r="A15" s="7" t="s">
        <v>27</v>
      </c>
      <c r="B15" s="10">
        <v>2.62</v>
      </c>
      <c r="C15" s="3" t="s">
        <v>26</v>
      </c>
    </row>
    <row r="16" spans="1:3" x14ac:dyDescent="0.2">
      <c r="A16" s="7" t="s">
        <v>30</v>
      </c>
      <c r="B16" s="8">
        <v>2</v>
      </c>
      <c r="C16" s="3" t="s">
        <v>31</v>
      </c>
    </row>
    <row r="18" spans="1:6" x14ac:dyDescent="0.2">
      <c r="A18" s="9" t="s">
        <v>23</v>
      </c>
    </row>
    <row r="19" spans="1:6" ht="17" x14ac:dyDescent="0.2">
      <c r="A19" s="1" t="s">
        <v>28</v>
      </c>
      <c r="B19" s="11">
        <v>706.87022900763361</v>
      </c>
      <c r="C19" s="1" t="s">
        <v>29</v>
      </c>
    </row>
    <row r="20" spans="1:6" ht="17" x14ac:dyDescent="0.2">
      <c r="A20" s="1" t="s">
        <v>24</v>
      </c>
      <c r="B20" s="11">
        <v>293.13333333333333</v>
      </c>
      <c r="C20" s="1" t="s">
        <v>29</v>
      </c>
    </row>
    <row r="21" spans="1:6" ht="17" x14ac:dyDescent="0.2">
      <c r="A21" s="1" t="s">
        <v>32</v>
      </c>
      <c r="B21" s="3">
        <v>159.79999999999998</v>
      </c>
      <c r="C21" s="1" t="s">
        <v>29</v>
      </c>
    </row>
    <row r="22" spans="1:6" ht="17" x14ac:dyDescent="0.2">
      <c r="A22" s="15" t="s">
        <v>37</v>
      </c>
      <c r="B22" s="16">
        <v>2399.795918367347</v>
      </c>
      <c r="C22" s="3" t="s">
        <v>12</v>
      </c>
    </row>
    <row r="24" spans="1:6" x14ac:dyDescent="0.2">
      <c r="A24" s="14" t="s">
        <v>35</v>
      </c>
    </row>
    <row r="25" spans="1:6" x14ac:dyDescent="0.2">
      <c r="A25" s="9" t="s">
        <v>18</v>
      </c>
    </row>
    <row r="26" spans="1:6" x14ac:dyDescent="0.2">
      <c r="A26" s="13" t="s">
        <v>34</v>
      </c>
      <c r="B26" s="59" t="s">
        <v>19</v>
      </c>
      <c r="C26" s="59"/>
      <c r="D26" s="59"/>
      <c r="E26" s="13" t="s">
        <v>33</v>
      </c>
      <c r="F26" t="s">
        <v>14</v>
      </c>
    </row>
    <row r="27" spans="1:6" ht="17" x14ac:dyDescent="0.2">
      <c r="A27" s="1" t="s">
        <v>20</v>
      </c>
      <c r="B27" s="60" t="s">
        <v>15</v>
      </c>
      <c r="C27" s="60"/>
      <c r="D27" s="60"/>
      <c r="E27" s="21">
        <v>11.608225342116631</v>
      </c>
      <c r="F27" t="s">
        <v>103</v>
      </c>
    </row>
    <row r="28" spans="1:6" ht="17" x14ac:dyDescent="0.2">
      <c r="A28" s="1" t="s">
        <v>22</v>
      </c>
      <c r="B28" s="60" t="s">
        <v>44</v>
      </c>
      <c r="C28" s="60"/>
      <c r="D28" s="60"/>
      <c r="E28" s="22">
        <v>0.25380368190480207</v>
      </c>
      <c r="F28" t="s">
        <v>16</v>
      </c>
    </row>
    <row r="29" spans="1:6" ht="17" x14ac:dyDescent="0.2">
      <c r="A29" s="1" t="s">
        <v>21</v>
      </c>
      <c r="B29" s="60" t="s">
        <v>17</v>
      </c>
      <c r="C29" s="60"/>
      <c r="D29" s="60"/>
      <c r="E29" s="22">
        <v>2.0693892138789494</v>
      </c>
      <c r="F29" t="s">
        <v>104</v>
      </c>
    </row>
    <row r="30" spans="1:6" x14ac:dyDescent="0.2">
      <c r="A30" s="6"/>
    </row>
    <row r="31" spans="1:6" x14ac:dyDescent="0.2">
      <c r="A31" s="12" t="s">
        <v>87</v>
      </c>
    </row>
    <row r="33" spans="1:3" ht="17" x14ac:dyDescent="0.2">
      <c r="A33" s="17" t="s">
        <v>38</v>
      </c>
      <c r="B33" t="s">
        <v>39</v>
      </c>
    </row>
    <row r="34" spans="1:3" ht="17" x14ac:dyDescent="0.25">
      <c r="A34" s="17" t="s">
        <v>48</v>
      </c>
      <c r="B34" t="s">
        <v>49</v>
      </c>
    </row>
    <row r="35" spans="1:3" ht="17" x14ac:dyDescent="0.2">
      <c r="A35" s="17" t="s">
        <v>40</v>
      </c>
      <c r="B35" t="s">
        <v>41</v>
      </c>
    </row>
    <row r="36" spans="1:3" x14ac:dyDescent="0.2">
      <c r="A36" s="17" t="s">
        <v>42</v>
      </c>
      <c r="B36" t="s">
        <v>47</v>
      </c>
    </row>
    <row r="38" spans="1:3" ht="17" x14ac:dyDescent="0.25">
      <c r="A38" s="23" t="s">
        <v>43</v>
      </c>
      <c r="B38" s="13" t="s">
        <v>45</v>
      </c>
      <c r="C38" s="13" t="s">
        <v>46</v>
      </c>
    </row>
    <row r="39" spans="1:3" x14ac:dyDescent="0.2">
      <c r="A39" s="1">
        <v>3</v>
      </c>
      <c r="B39" s="3">
        <v>52.3</v>
      </c>
      <c r="C39" s="20">
        <v>29.194993137269549</v>
      </c>
    </row>
    <row r="40" spans="1:3" x14ac:dyDescent="0.2">
      <c r="A40" s="1">
        <v>7</v>
      </c>
      <c r="B40" s="3">
        <v>61.6</v>
      </c>
      <c r="C40" s="20">
        <v>34.386454632042145</v>
      </c>
    </row>
    <row r="41" spans="1:3" x14ac:dyDescent="0.2">
      <c r="A41" s="1">
        <v>28</v>
      </c>
      <c r="B41" s="3">
        <v>69.45</v>
      </c>
      <c r="C41" s="20">
        <v>38.768494710963104</v>
      </c>
    </row>
    <row r="43" spans="1:3" x14ac:dyDescent="0.2">
      <c r="A43" s="12" t="s">
        <v>50</v>
      </c>
    </row>
    <row r="44" spans="1:3" x14ac:dyDescent="0.2">
      <c r="A44" s="18" t="s">
        <v>51</v>
      </c>
    </row>
    <row r="45" spans="1:3" x14ac:dyDescent="0.2">
      <c r="A45" s="18" t="s">
        <v>52</v>
      </c>
    </row>
    <row r="46" spans="1:3" x14ac:dyDescent="0.2">
      <c r="A46" s="12"/>
    </row>
    <row r="47" spans="1:3" x14ac:dyDescent="0.2">
      <c r="A47" s="47"/>
      <c r="B47" s="43" t="s">
        <v>107</v>
      </c>
      <c r="C47" s="44">
        <v>2.8299999999999999E-2</v>
      </c>
    </row>
    <row r="48" spans="1:3" x14ac:dyDescent="0.2">
      <c r="A48" s="48"/>
      <c r="B48" s="45" t="s">
        <v>108</v>
      </c>
      <c r="C48" s="46">
        <v>2.4879999999999999E-2</v>
      </c>
    </row>
    <row r="49" spans="1:3" x14ac:dyDescent="0.2">
      <c r="A49" s="12"/>
    </row>
    <row r="50" spans="1:3" ht="18" customHeight="1" x14ac:dyDescent="0.2">
      <c r="A50" s="61" t="s">
        <v>106</v>
      </c>
      <c r="B50" s="61"/>
      <c r="C50" s="62" t="s">
        <v>46</v>
      </c>
    </row>
    <row r="51" spans="1:3" x14ac:dyDescent="0.2">
      <c r="A51" s="41" t="s">
        <v>88</v>
      </c>
      <c r="B51" s="41" t="s">
        <v>89</v>
      </c>
      <c r="C51" s="63"/>
    </row>
    <row r="52" spans="1:3" x14ac:dyDescent="0.2">
      <c r="A52" s="49">
        <v>0.5</v>
      </c>
      <c r="B52" s="42">
        <f>A52*24</f>
        <v>12</v>
      </c>
      <c r="C52" s="50">
        <v>12.272950417280315</v>
      </c>
    </row>
    <row r="53" spans="1:3" x14ac:dyDescent="0.2">
      <c r="A53" s="25">
        <v>1</v>
      </c>
      <c r="B53" s="36">
        <f>A53*24</f>
        <v>24</v>
      </c>
      <c r="C53" s="50">
        <v>18.804061677322302</v>
      </c>
    </row>
    <row r="54" spans="1:3" x14ac:dyDescent="0.2">
      <c r="A54" s="24">
        <v>1.25</v>
      </c>
      <c r="B54" s="36">
        <f t="shared" ref="B54:B66" si="0">A54*24</f>
        <v>30</v>
      </c>
      <c r="C54" s="50">
        <v>21.043771043771045</v>
      </c>
    </row>
    <row r="55" spans="1:3" x14ac:dyDescent="0.2">
      <c r="A55" s="24">
        <v>1.5</v>
      </c>
      <c r="B55" s="36">
        <f t="shared" si="0"/>
        <v>36</v>
      </c>
      <c r="C55" s="50">
        <v>22.858884486437063</v>
      </c>
    </row>
    <row r="56" spans="1:3" x14ac:dyDescent="0.2">
      <c r="A56" s="24">
        <v>1.75</v>
      </c>
      <c r="B56" s="36">
        <f t="shared" si="0"/>
        <v>42</v>
      </c>
      <c r="C56" s="50">
        <v>24.359688195991097</v>
      </c>
    </row>
    <row r="57" spans="1:3" x14ac:dyDescent="0.2">
      <c r="A57" s="24">
        <v>2</v>
      </c>
      <c r="B57" s="36">
        <f t="shared" si="0"/>
        <v>48</v>
      </c>
      <c r="C57" s="50">
        <v>25.621316935690498</v>
      </c>
    </row>
    <row r="58" spans="1:3" x14ac:dyDescent="0.2">
      <c r="A58" s="24">
        <v>2.5</v>
      </c>
      <c r="B58" s="36">
        <f t="shared" si="0"/>
        <v>60</v>
      </c>
      <c r="C58" s="50">
        <v>27.624309392265193</v>
      </c>
    </row>
    <row r="59" spans="1:3" x14ac:dyDescent="0.2">
      <c r="A59" s="16">
        <v>3</v>
      </c>
      <c r="B59" s="36">
        <f t="shared" si="0"/>
        <v>72</v>
      </c>
      <c r="C59" s="50">
        <v>29.14319020788809</v>
      </c>
    </row>
    <row r="60" spans="1:3" x14ac:dyDescent="0.2">
      <c r="A60" s="16">
        <v>4</v>
      </c>
      <c r="B60" s="36">
        <f t="shared" si="0"/>
        <v>96</v>
      </c>
      <c r="C60" s="50">
        <v>31.294007197621657</v>
      </c>
    </row>
    <row r="61" spans="1:3" x14ac:dyDescent="0.2">
      <c r="A61" s="16">
        <v>5</v>
      </c>
      <c r="B61" s="36">
        <f t="shared" si="0"/>
        <v>120</v>
      </c>
      <c r="C61" s="50">
        <v>32.743942370661429</v>
      </c>
    </row>
    <row r="62" spans="1:3" x14ac:dyDescent="0.2">
      <c r="A62" s="16">
        <v>7</v>
      </c>
      <c r="B62" s="36">
        <f t="shared" si="0"/>
        <v>168</v>
      </c>
      <c r="C62" s="50">
        <v>34.574730811024402</v>
      </c>
    </row>
    <row r="63" spans="1:3" x14ac:dyDescent="0.2">
      <c r="A63" s="16">
        <v>10</v>
      </c>
      <c r="B63" s="36">
        <f t="shared" si="0"/>
        <v>240</v>
      </c>
      <c r="C63" s="50">
        <v>36.088054853843374</v>
      </c>
    </row>
    <row r="64" spans="1:3" x14ac:dyDescent="0.2">
      <c r="A64" s="16">
        <v>14</v>
      </c>
      <c r="B64" s="36">
        <f t="shared" si="0"/>
        <v>336</v>
      </c>
      <c r="C64" s="50">
        <v>37.172747066008185</v>
      </c>
    </row>
    <row r="65" spans="1:3" x14ac:dyDescent="0.2">
      <c r="A65" s="19">
        <v>21</v>
      </c>
      <c r="B65" s="36">
        <f t="shared" si="0"/>
        <v>504</v>
      </c>
      <c r="C65" s="50">
        <v>38.12774610552308</v>
      </c>
    </row>
    <row r="66" spans="1:3" x14ac:dyDescent="0.2">
      <c r="A66" s="19">
        <v>28</v>
      </c>
      <c r="B66" s="36">
        <f t="shared" si="0"/>
        <v>672</v>
      </c>
      <c r="C66" s="50">
        <v>38.623886114712946</v>
      </c>
    </row>
  </sheetData>
  <mergeCells count="6">
    <mergeCell ref="B26:D26"/>
    <mergeCell ref="B27:D27"/>
    <mergeCell ref="B28:D28"/>
    <mergeCell ref="B29:D29"/>
    <mergeCell ref="A50:B50"/>
    <mergeCell ref="C50:C51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330200</xdr:colOff>
                <xdr:row>32</xdr:row>
                <xdr:rowOff>25400</xdr:rowOff>
              </from>
              <to>
                <xdr:col>0</xdr:col>
                <xdr:colOff>1790700</xdr:colOff>
                <xdr:row>35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K8" sqref="K8"/>
    </sheetView>
  </sheetViews>
  <sheetFormatPr baseColWidth="10" defaultColWidth="8.83203125" defaultRowHeight="15" x14ac:dyDescent="0.2"/>
  <cols>
    <col min="1" max="1" width="11" customWidth="1"/>
    <col min="2" max="2" width="10.1640625" customWidth="1"/>
    <col min="3" max="3" width="9.5" customWidth="1"/>
    <col min="5" max="5" width="11.83203125" customWidth="1"/>
    <col min="6" max="6" width="12.1640625" customWidth="1"/>
    <col min="7" max="7" width="11.1640625" customWidth="1"/>
    <col min="8" max="8" width="30.33203125" bestFit="1" customWidth="1"/>
  </cols>
  <sheetData>
    <row r="1" spans="1:8" ht="26" x14ac:dyDescent="0.3">
      <c r="A1" s="55" t="s">
        <v>109</v>
      </c>
    </row>
    <row r="2" spans="1:8" x14ac:dyDescent="0.2">
      <c r="A2" s="5" t="s">
        <v>110</v>
      </c>
    </row>
    <row r="4" spans="1:8" x14ac:dyDescent="0.2">
      <c r="A4" s="34" t="s">
        <v>53</v>
      </c>
    </row>
    <row r="6" spans="1:8" x14ac:dyDescent="0.2">
      <c r="A6" s="61" t="s">
        <v>1</v>
      </c>
      <c r="B6" s="61"/>
      <c r="C6" s="2" t="s">
        <v>2</v>
      </c>
      <c r="D6" s="2" t="s">
        <v>8</v>
      </c>
    </row>
    <row r="7" spans="1:8" x14ac:dyDescent="0.2">
      <c r="A7" s="68" t="s">
        <v>3</v>
      </c>
      <c r="B7" s="69"/>
      <c r="C7" s="3">
        <v>30</v>
      </c>
      <c r="D7" s="3" t="s">
        <v>9</v>
      </c>
    </row>
    <row r="8" spans="1:8" x14ac:dyDescent="0.2">
      <c r="A8" s="68" t="s">
        <v>4</v>
      </c>
      <c r="B8" s="69"/>
      <c r="C8" s="3">
        <v>27</v>
      </c>
      <c r="D8" s="3" t="s">
        <v>10</v>
      </c>
    </row>
    <row r="9" spans="1:8" ht="17" x14ac:dyDescent="0.2">
      <c r="A9" s="68" t="s">
        <v>24</v>
      </c>
      <c r="B9" s="69"/>
      <c r="C9" s="16">
        <f>'Prop. Térmicas'!B20</f>
        <v>293.13333333333333</v>
      </c>
      <c r="D9" s="1" t="s">
        <v>29</v>
      </c>
    </row>
    <row r="10" spans="1:8" ht="17" x14ac:dyDescent="0.2">
      <c r="A10" s="68" t="s">
        <v>32</v>
      </c>
      <c r="B10" s="69"/>
      <c r="C10" s="16">
        <f>'Prop. Térmicas'!B21</f>
        <v>159.79999999999998</v>
      </c>
      <c r="D10" s="1" t="s">
        <v>29</v>
      </c>
    </row>
    <row r="12" spans="1:8" x14ac:dyDescent="0.2">
      <c r="A12" s="34" t="s">
        <v>85</v>
      </c>
    </row>
    <row r="14" spans="1:8" ht="17" x14ac:dyDescent="0.25">
      <c r="C14" s="64" t="s">
        <v>54</v>
      </c>
      <c r="D14" s="64"/>
      <c r="E14" s="64" t="s">
        <v>60</v>
      </c>
      <c r="F14" s="64"/>
      <c r="G14" s="64" t="s">
        <v>62</v>
      </c>
      <c r="H14" s="64"/>
    </row>
    <row r="15" spans="1:8" x14ac:dyDescent="0.2">
      <c r="A15" s="1" t="s">
        <v>43</v>
      </c>
      <c r="B15" s="3" t="s">
        <v>111</v>
      </c>
      <c r="C15" s="3" t="s">
        <v>2</v>
      </c>
      <c r="D15" s="3" t="s">
        <v>55</v>
      </c>
      <c r="E15" s="3" t="s">
        <v>2</v>
      </c>
      <c r="F15" s="3" t="s">
        <v>55</v>
      </c>
      <c r="G15" s="3" t="s">
        <v>2</v>
      </c>
      <c r="H15" s="3" t="s">
        <v>55</v>
      </c>
    </row>
    <row r="16" spans="1:8" x14ac:dyDescent="0.2">
      <c r="A16" s="3">
        <v>1</v>
      </c>
      <c r="B16" s="24">
        <v>10.260706798677171</v>
      </c>
      <c r="C16" s="25">
        <v>15.747811708394091</v>
      </c>
      <c r="D16" s="1" t="s">
        <v>56</v>
      </c>
      <c r="E16" s="54">
        <v>9.4676505161185407</v>
      </c>
      <c r="F16" s="65" t="s">
        <v>61</v>
      </c>
      <c r="G16" s="26" t="s">
        <v>13</v>
      </c>
      <c r="H16" s="4" t="s">
        <v>13</v>
      </c>
    </row>
    <row r="17" spans="1:8" x14ac:dyDescent="0.2">
      <c r="A17" s="3">
        <v>3</v>
      </c>
      <c r="B17" s="24">
        <v>17.947211700274533</v>
      </c>
      <c r="C17" s="24">
        <v>20.827160669790722</v>
      </c>
      <c r="D17" s="1" t="s">
        <v>57</v>
      </c>
      <c r="E17" s="54">
        <v>6.9652097390007164</v>
      </c>
      <c r="F17" s="66"/>
      <c r="G17" s="25">
        <v>2.9145407844562148</v>
      </c>
      <c r="H17" s="1" t="s">
        <v>63</v>
      </c>
    </row>
    <row r="18" spans="1:8" x14ac:dyDescent="0.2">
      <c r="A18" s="3">
        <v>7</v>
      </c>
      <c r="B18" s="24">
        <v>23.364023492142145</v>
      </c>
      <c r="C18" s="24">
        <v>24.069697657731002</v>
      </c>
      <c r="D18" s="1" t="s">
        <v>58</v>
      </c>
      <c r="E18" s="54">
        <v>5.9918894762232373</v>
      </c>
      <c r="F18" s="66"/>
      <c r="G18" s="24">
        <v>3.4912438818334395</v>
      </c>
      <c r="H18" s="1" t="s">
        <v>64</v>
      </c>
    </row>
    <row r="19" spans="1:8" x14ac:dyDescent="0.2">
      <c r="A19" s="3">
        <v>14</v>
      </c>
      <c r="B19" s="24">
        <v>27.048836490275292</v>
      </c>
      <c r="C19" s="24">
        <v>25.675942688209801</v>
      </c>
      <c r="D19" s="1" t="s">
        <v>56</v>
      </c>
      <c r="E19" s="54">
        <v>5.5503070914425603</v>
      </c>
      <c r="F19" s="66"/>
      <c r="G19" s="26" t="s">
        <v>13</v>
      </c>
      <c r="H19" s="4" t="s">
        <v>13</v>
      </c>
    </row>
    <row r="20" spans="1:8" x14ac:dyDescent="0.2">
      <c r="A20" s="3">
        <v>28</v>
      </c>
      <c r="B20" s="24">
        <v>30</v>
      </c>
      <c r="C20" s="24">
        <v>27.040376276486114</v>
      </c>
      <c r="D20" s="1" t="s">
        <v>59</v>
      </c>
      <c r="E20" s="54">
        <v>5.2435693839770092</v>
      </c>
      <c r="F20" s="67"/>
      <c r="G20" s="24">
        <v>4.0310065457665969</v>
      </c>
      <c r="H20" s="1" t="s">
        <v>65</v>
      </c>
    </row>
    <row r="21" spans="1:8" x14ac:dyDescent="0.2">
      <c r="A21" s="58" t="s">
        <v>112</v>
      </c>
    </row>
    <row r="22" spans="1:8" x14ac:dyDescent="0.2">
      <c r="A22" s="58"/>
    </row>
    <row r="23" spans="1:8" x14ac:dyDescent="0.2">
      <c r="A23" s="34" t="s">
        <v>66</v>
      </c>
    </row>
    <row r="25" spans="1:8" x14ac:dyDescent="0.2">
      <c r="A25" s="56" t="s">
        <v>67</v>
      </c>
      <c r="B25" s="3" t="s">
        <v>54</v>
      </c>
      <c r="C25" s="3" t="s">
        <v>62</v>
      </c>
      <c r="D25" s="51" t="s">
        <v>70</v>
      </c>
    </row>
    <row r="26" spans="1:8" x14ac:dyDescent="0.2">
      <c r="A26" s="57" t="s">
        <v>68</v>
      </c>
      <c r="B26" s="37">
        <v>2.6749999999999999E-2</v>
      </c>
      <c r="C26" s="39">
        <v>0.31840000000000002</v>
      </c>
      <c r="D26" s="51">
        <v>5.29</v>
      </c>
    </row>
    <row r="27" spans="1:8" x14ac:dyDescent="0.2">
      <c r="A27" s="57" t="s">
        <v>69</v>
      </c>
      <c r="B27" s="37">
        <v>3.7319999999999999E-2</v>
      </c>
      <c r="C27" s="37">
        <v>0.2384</v>
      </c>
      <c r="D27" s="51">
        <v>4.26</v>
      </c>
    </row>
    <row r="28" spans="1:8" x14ac:dyDescent="0.2">
      <c r="D28" s="52"/>
    </row>
    <row r="29" spans="1:8" x14ac:dyDescent="0.2">
      <c r="A29" s="3" t="s">
        <v>71</v>
      </c>
      <c r="B29" s="3" t="s">
        <v>54</v>
      </c>
      <c r="C29" s="3" t="s">
        <v>62</v>
      </c>
      <c r="D29" s="51" t="s">
        <v>70</v>
      </c>
    </row>
    <row r="30" spans="1:8" x14ac:dyDescent="0.2">
      <c r="A30" s="3">
        <v>1</v>
      </c>
      <c r="B30" s="11">
        <v>15.607928827844544</v>
      </c>
      <c r="C30" s="11">
        <v>1.795977011494253</v>
      </c>
      <c r="D30" s="53">
        <v>9.5500000000000007</v>
      </c>
    </row>
    <row r="31" spans="1:8" x14ac:dyDescent="0.2">
      <c r="A31" s="3">
        <v>2</v>
      </c>
      <c r="B31" s="11">
        <v>19.725811223986586</v>
      </c>
      <c r="C31" s="11">
        <v>2.5150905432595572</v>
      </c>
      <c r="D31" s="53">
        <v>7.42</v>
      </c>
    </row>
    <row r="32" spans="1:8" x14ac:dyDescent="0.2">
      <c r="A32" s="3">
        <v>3</v>
      </c>
      <c r="B32" s="11">
        <v>21.62785667940307</v>
      </c>
      <c r="C32" s="11">
        <v>2.9024767801857583</v>
      </c>
      <c r="D32" s="53">
        <v>6.71</v>
      </c>
    </row>
    <row r="33" spans="1:4" x14ac:dyDescent="0.2">
      <c r="A33" s="3">
        <v>5</v>
      </c>
      <c r="B33" s="11">
        <v>23.435669088352473</v>
      </c>
      <c r="C33" s="11">
        <v>3.3103813559322033</v>
      </c>
      <c r="D33" s="53">
        <v>6.1420000000000003</v>
      </c>
    </row>
    <row r="34" spans="1:4" x14ac:dyDescent="0.2">
      <c r="A34" s="3">
        <v>7</v>
      </c>
      <c r="B34" s="11">
        <v>24.306399527761382</v>
      </c>
      <c r="C34" s="11">
        <v>3.5225442834138483</v>
      </c>
      <c r="D34" s="53">
        <v>5.8985714285714286</v>
      </c>
    </row>
    <row r="35" spans="1:4" x14ac:dyDescent="0.2">
      <c r="A35" s="3">
        <v>14</v>
      </c>
      <c r="B35" s="11">
        <v>25.490231779036105</v>
      </c>
      <c r="C35" s="11">
        <v>3.8293216630196936</v>
      </c>
      <c r="D35" s="53">
        <v>5.5942857142857143</v>
      </c>
    </row>
    <row r="36" spans="1:4" x14ac:dyDescent="0.2">
      <c r="A36" s="3">
        <v>28</v>
      </c>
      <c r="B36" s="11">
        <v>26.126470780341698</v>
      </c>
      <c r="C36" s="11">
        <v>4.0036604895904819</v>
      </c>
      <c r="D36" s="53">
        <v>5.4421428571428567</v>
      </c>
    </row>
  </sheetData>
  <mergeCells count="9">
    <mergeCell ref="C14:D14"/>
    <mergeCell ref="E14:F14"/>
    <mergeCell ref="F16:F20"/>
    <mergeCell ref="G14:H14"/>
    <mergeCell ref="A6:B6"/>
    <mergeCell ref="A7:B7"/>
    <mergeCell ref="A8:B8"/>
    <mergeCell ref="A9:B9"/>
    <mergeCell ref="A10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K6" sqref="K6"/>
    </sheetView>
  </sheetViews>
  <sheetFormatPr baseColWidth="10" defaultColWidth="8.83203125" defaultRowHeight="15" x14ac:dyDescent="0.2"/>
  <cols>
    <col min="1" max="1" width="15.5" style="18" customWidth="1"/>
    <col min="2" max="2" width="16.5" style="18" bestFit="1" customWidth="1"/>
    <col min="3" max="3" width="24.1640625" style="18" customWidth="1"/>
    <col min="4" max="4" width="20.83203125" style="18" customWidth="1"/>
    <col min="5" max="5" width="12.5" style="18" customWidth="1"/>
    <col min="6" max="16384" width="8.83203125" style="18"/>
  </cols>
  <sheetData>
    <row r="1" spans="1:7" ht="26" x14ac:dyDescent="0.3">
      <c r="A1" s="55" t="s">
        <v>109</v>
      </c>
      <c r="B1"/>
      <c r="C1"/>
      <c r="D1"/>
      <c r="E1"/>
      <c r="F1"/>
      <c r="G1"/>
    </row>
    <row r="2" spans="1:7" x14ac:dyDescent="0.2">
      <c r="A2" s="5" t="s">
        <v>110</v>
      </c>
      <c r="B2"/>
      <c r="C2"/>
      <c r="D2"/>
      <c r="E2"/>
      <c r="F2"/>
      <c r="G2"/>
    </row>
    <row r="4" spans="1:7" x14ac:dyDescent="0.2">
      <c r="A4" s="34" t="s">
        <v>76</v>
      </c>
    </row>
    <row r="6" spans="1:7" ht="17" x14ac:dyDescent="0.2">
      <c r="A6" s="27" t="s">
        <v>78</v>
      </c>
      <c r="B6" s="27" t="s">
        <v>72</v>
      </c>
      <c r="C6" s="27" t="s">
        <v>77</v>
      </c>
      <c r="D6" s="73" t="s">
        <v>94</v>
      </c>
      <c r="E6" s="73"/>
    </row>
    <row r="7" spans="1:7" x14ac:dyDescent="0.2">
      <c r="A7" s="71" t="s">
        <v>73</v>
      </c>
      <c r="B7" s="27" t="s">
        <v>74</v>
      </c>
      <c r="C7" s="28">
        <v>15</v>
      </c>
      <c r="D7" s="38" t="s">
        <v>90</v>
      </c>
      <c r="E7" s="38" t="s">
        <v>93</v>
      </c>
    </row>
    <row r="8" spans="1:7" x14ac:dyDescent="0.2">
      <c r="A8" s="71"/>
      <c r="B8" s="27" t="s">
        <v>75</v>
      </c>
      <c r="C8" s="28">
        <v>100</v>
      </c>
      <c r="D8" s="38" t="s">
        <v>91</v>
      </c>
      <c r="E8" s="38" t="s">
        <v>92</v>
      </c>
    </row>
    <row r="10" spans="1:7" x14ac:dyDescent="0.2">
      <c r="A10" s="18" t="s">
        <v>79</v>
      </c>
    </row>
    <row r="11" spans="1:7" x14ac:dyDescent="0.2">
      <c r="A11" s="29" t="s">
        <v>80</v>
      </c>
      <c r="B11" s="30" t="s">
        <v>105</v>
      </c>
      <c r="C11" s="31">
        <v>0.58333333333333337</v>
      </c>
    </row>
    <row r="12" spans="1:7" x14ac:dyDescent="0.2">
      <c r="A12" s="32" t="s">
        <v>81</v>
      </c>
      <c r="B12" s="30" t="s">
        <v>95</v>
      </c>
      <c r="C12" s="31">
        <v>8.3333333333333329E-2</v>
      </c>
    </row>
    <row r="14" spans="1:7" x14ac:dyDescent="0.2">
      <c r="A14" s="35" t="s">
        <v>82</v>
      </c>
    </row>
    <row r="15" spans="1:7" x14ac:dyDescent="0.2">
      <c r="A15" s="33"/>
    </row>
    <row r="16" spans="1:7" x14ac:dyDescent="0.2">
      <c r="A16" s="72" t="s">
        <v>83</v>
      </c>
      <c r="B16" s="72"/>
      <c r="C16" s="29" t="s">
        <v>96</v>
      </c>
    </row>
    <row r="17" spans="1:3" x14ac:dyDescent="0.2">
      <c r="A17" s="73" t="s">
        <v>84</v>
      </c>
      <c r="B17" s="73"/>
      <c r="C17" s="29">
        <v>8.9999999999999993E-3</v>
      </c>
    </row>
    <row r="18" spans="1:3" x14ac:dyDescent="0.2">
      <c r="A18" s="5" t="s">
        <v>86</v>
      </c>
    </row>
    <row r="20" spans="1:3" x14ac:dyDescent="0.2">
      <c r="A20" s="35" t="s">
        <v>97</v>
      </c>
    </row>
    <row r="22" spans="1:3" x14ac:dyDescent="0.2">
      <c r="A22" s="70" t="s">
        <v>98</v>
      </c>
      <c r="B22" s="70"/>
      <c r="C22" s="40" t="s">
        <v>100</v>
      </c>
    </row>
    <row r="23" spans="1:3" x14ac:dyDescent="0.2">
      <c r="A23" s="70" t="s">
        <v>99</v>
      </c>
      <c r="B23" s="70"/>
      <c r="C23" s="31">
        <v>0.33333333333333331</v>
      </c>
    </row>
  </sheetData>
  <mergeCells count="6">
    <mergeCell ref="A23:B23"/>
    <mergeCell ref="A7:A8"/>
    <mergeCell ref="A16:B16"/>
    <mergeCell ref="A17:B17"/>
    <mergeCell ref="D6:E6"/>
    <mergeCell ref="A22:B2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Prop. Térmicas</vt:lpstr>
      <vt:lpstr>Prop. Mecânicas</vt:lpstr>
      <vt:lpstr>Prop. Entorno e Cond. Iniciais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Usuário do Microsoft Office</cp:lastModifiedBy>
  <dcterms:created xsi:type="dcterms:W3CDTF">2015-01-28T01:19:58Z</dcterms:created>
  <dcterms:modified xsi:type="dcterms:W3CDTF">2019-03-26T02:18:37Z</dcterms:modified>
</cp:coreProperties>
</file>